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user\Desktop\GNUMNER 2026\26-68 Bjshkakan sarqer\"/>
    </mc:Choice>
  </mc:AlternateContent>
  <xr:revisionPtr revIDLastSave="0" documentId="13_ncr:1_{80AD7CD4-E5EE-444A-8251-FBB1543819F8}" xr6:coauthVersionLast="47" xr6:coauthVersionMax="47" xr10:uidLastSave="{00000000-0000-0000-0000-000000000000}"/>
  <bookViews>
    <workbookView xWindow="-120" yWindow="-120" windowWidth="29040" windowHeight="15840" xr2:uid="{00000000-000D-0000-FFFF-FFFF00000000}"/>
  </bookViews>
  <sheets>
    <sheet name="Տեխ․ բնութագիր" sheetId="2" r:id="rId1"/>
    <sheet name="Ընդհանուր պահանջներ" sheetId="3" r:id="rId2"/>
    <sheet name="Համատեղելիություն" sheetId="4" r:id="rId3"/>
    <sheet name="Մասնակցի մատրից"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6" l="1"/>
  <c r="B33" i="6"/>
  <c r="A33" i="6"/>
  <c r="C32" i="6"/>
  <c r="B32" i="6"/>
  <c r="A32" i="6"/>
  <c r="C31" i="6"/>
  <c r="B31" i="6"/>
  <c r="A31" i="6"/>
  <c r="C30" i="6"/>
  <c r="B30" i="6"/>
  <c r="A30" i="6"/>
  <c r="C29" i="6"/>
  <c r="B29" i="6"/>
  <c r="A29" i="6"/>
  <c r="C28" i="6"/>
  <c r="B28" i="6"/>
  <c r="A28" i="6"/>
  <c r="C27" i="6"/>
  <c r="B27" i="6"/>
  <c r="A27" i="6"/>
  <c r="C26" i="6"/>
  <c r="B26" i="6"/>
  <c r="A26" i="6"/>
  <c r="C25" i="6"/>
  <c r="B25" i="6"/>
  <c r="A25" i="6"/>
  <c r="C24" i="6"/>
  <c r="B24" i="6"/>
  <c r="A24" i="6"/>
  <c r="C23" i="6"/>
  <c r="B23" i="6"/>
  <c r="A23" i="6"/>
  <c r="C22" i="6"/>
  <c r="B22" i="6"/>
  <c r="A22" i="6"/>
  <c r="C21" i="6"/>
  <c r="B21" i="6"/>
  <c r="A21" i="6"/>
  <c r="C20" i="6"/>
  <c r="B20" i="6"/>
  <c r="A20" i="6"/>
  <c r="C19" i="6"/>
  <c r="B19" i="6"/>
  <c r="A19" i="6"/>
  <c r="C18" i="6"/>
  <c r="B18" i="6"/>
  <c r="A18" i="6"/>
  <c r="C17" i="6"/>
  <c r="B17" i="6"/>
  <c r="A17" i="6"/>
  <c r="C16" i="6"/>
  <c r="B16" i="6"/>
  <c r="A16" i="6"/>
  <c r="C15" i="6"/>
  <c r="B15" i="6"/>
  <c r="A15" i="6"/>
  <c r="C14" i="6"/>
  <c r="B14" i="6"/>
  <c r="A14" i="6"/>
  <c r="C13" i="6"/>
  <c r="B13" i="6"/>
  <c r="A13" i="6"/>
  <c r="C12" i="6"/>
  <c r="B12" i="6"/>
  <c r="A12" i="6"/>
  <c r="C11" i="6"/>
  <c r="B11" i="6"/>
  <c r="A11" i="6"/>
  <c r="C10" i="6"/>
  <c r="B10" i="6"/>
  <c r="A10" i="6"/>
  <c r="C9" i="6"/>
  <c r="B9" i="6"/>
  <c r="A9" i="6"/>
  <c r="C8" i="6"/>
  <c r="B8" i="6"/>
  <c r="A8" i="6"/>
  <c r="C7" i="6"/>
  <c r="B7" i="6"/>
  <c r="A7" i="6"/>
  <c r="C6" i="6"/>
  <c r="B6" i="6"/>
  <c r="A6" i="6"/>
  <c r="C5" i="6"/>
  <c r="B5" i="6"/>
  <c r="A5" i="6"/>
</calcChain>
</file>

<file path=xl/sharedStrings.xml><?xml version="1.0" encoding="utf-8"?>
<sst xmlns="http://schemas.openxmlformats.org/spreadsheetml/2006/main" count="302" uniqueCount="225">
  <si>
    <t>Չափաբաժին</t>
  </si>
  <si>
    <t>Դիրք</t>
  </si>
  <si>
    <t>Ապրանքի անվանում</t>
  </si>
  <si>
    <t>Պարտադիր նվազագույն տեխնիկական պահանջներ</t>
  </si>
  <si>
    <t>Չ/Մ</t>
  </si>
  <si>
    <t>Քանակ</t>
  </si>
  <si>
    <t>Հատուկ ընդունման/համատեղելիության պայման</t>
  </si>
  <si>
    <t>1-01</t>
  </si>
  <si>
    <t>Կոշտ թորակոսկոպիկ տելեսկոպ, 30°</t>
  </si>
  <si>
    <t>Կոշտ տելեսկոպ՝ 30° անվանական դիտման անկյունով, արտաքին տրամագիծը՝ 9.5–10.5 մմ, աշխատանքային երկարությունը՝ 310–350 մմ։ Օպտիկական համակարգը պետք է ապահովի բարձր հստակության պատկերի փոխանցում, դաշտի հավասար լուսավորում և տեսանելի աղավաղումների բացակայություն։ Բազմակի օգտագործման, կոռոզիակայուն, արտադրողի հրահանգով գոլորշային ավտոկլավացման համար նախատեսված։ Ակնապանակի և լուսային միակցիչի համատեղելիությունը՝ ըստ «Համատեղելիություն» թերթի, կամ մատակարարը ներառում է անհրաժեշտ ադապտերները։</t>
  </si>
  <si>
    <t>հատ</t>
  </si>
  <si>
    <t>Ընդունման ժամանակ՝ տեսողական/օպտիկական փորձարկում առկա տեսախցիկով և լույսի աղբյուրով, առանց մգացման, մշուշման կամ օպտիկական վնասվածքի։</t>
  </si>
  <si>
    <t>1-02</t>
  </si>
  <si>
    <t>Պոլիմերային կլիպների ապլիկատոր՝ XL չափի</t>
  </si>
  <si>
    <t>Բազմակի օգտագործման կլիպադրիչ՝ առաջարկվող XL չափի պոլիմերային կլիպների համար, լիսեռի արտաքին տրամագիծը՝ ոչ ավելի, քան 10.5 մմ, աշխատանքային երկարությունը՝ 310–350 մմ։ Կառավարվող և լիարժեք ծնոտային փակում, կլիպի կայուն պահում և ազատում, էրգոնոմիկ բռնակ։ Կոռոզիակայուն և արտադրողի հրահանգով գոլորշային ավտոկլավացվող։ Եթե կիրառվելու են կենտրոնում առկա կլիպները՝ պարտադիր է փաստաթղթավորված համատեղելիությունը։</t>
  </si>
  <si>
    <t>Ներկայացնել համատեղելի կլիպների արտադրողի/մոդելի ցանկը և ընդունման ժամանակ կատարել փորձնական կլիպադրում։</t>
  </si>
  <si>
    <t>1-03</t>
  </si>
  <si>
    <t>Պոլիմերային կլիպների ապլիկատոր՝ L չափի</t>
  </si>
  <si>
    <t>Բազմակի օգտագործման կլիպադրիչ՝ առաջարկվող L չափի պոլիմերային կլիպների համար, լիսեռի արտաքին տրամագիծը՝ ոչ ավելի, քան 10.5 մմ, աշխատանքային երկարությունը՝ 310–350 մմ։ Կառավարվող և լիարժեք ծնոտային փակում, կլիպի կայուն պահում և ազատում, էրգոնոմիկ բռնակ։ Կոռոզիակայուն և արտադրողի հրահանգով գոլորշային ավտոկլավացվող։ Եթե կիրառվելու են կենտրոնում առկա կլիպները՝ պարտադիր է փաստաթղթավորված համատեղելիությունը։</t>
  </si>
  <si>
    <t>1-04</t>
  </si>
  <si>
    <t>Տիտանե կլիպների ապլիկատոր՝ S չափի</t>
  </si>
  <si>
    <t>Բազմակի օգտագործման, միակողմանի գործողությամբ կամ գործառութային համարժեք կլիպադրիչ՝ S չափի տիտանե կլիպների համար։ Լիսեռի արտաքին տրամագիծը՝ ոչ ավելի, քան 5.5 մմ, աշխատանքային երկարությունը՝ 310–350 մմ։ Ճշգրիտ ծնոտային համընկնում, կլիպի կայուն պահում, էրգոնոմիկ բռնակ։ Կոռոզիակայուն և արտադրողի հրահանգով գոլորշային ավտոկլավացվող։</t>
  </si>
  <si>
    <t>Ներկայացնել առաջարկվող կլիպի չափային համարժեքությունը և փորձնական կլիպադրման արդյունքը։</t>
  </si>
  <si>
    <t>1-05</t>
  </si>
  <si>
    <t>Հանգույց մղող գործիք՝ կիսալուսնաձև</t>
  </si>
  <si>
    <t>Կիսալուսնաձև աշխատանքային ծայրով հանգույց մղող գործիք, տրամագիծը՝ ոչ ավելի, քան 5.5 մմ, աշխատանքային երկարությունը՝ 310–350 մմ։ Նախատեսված է էնդոսկոպիկ կարերի հանգույցների առաջմղման և ֆիքսման համար։ Բազմակի օգտագործման, կոռոզիակայուն, արտադրողի հրահանգով գոլորշային ավտոկլավացվող։</t>
  </si>
  <si>
    <t>Չափային և մեխանիկական ստուգում, արտադրողի վերամշակման հրահանգ։</t>
  </si>
  <si>
    <t>1-06</t>
  </si>
  <si>
    <t>Արտիկուլացվող մոնոպոլար կարթաձև էլեկտրոդ</t>
  </si>
  <si>
    <t>Կարթաձև աշխատանքային ծայրով, արտիկուլացվող մոնոպոլար էլեկտրոդ՝ հյուսվածքների դիսեկցիայի, կտրման և կոագուլյացիայի համար։ Լիսեռի տրամագիծը՝ ոչ ավելի, քան 5.5 մմ, աշխատանքային երկարությունը՝ 390–430 մմ։ Վնասումներից պաշտպանված էլեկտրական մեկուսացում, կառավարվող արտիկուլյացիա, բազմակի օգտագործման և արտադրողի հրահանգով գոլորշային ավտոկլավացվող։ Ներառել առկա գեներատորին համապատասխան մալուխ/ադապտեր, եթե այն գործիքի անբաժանելի մասը չէ։</t>
  </si>
  <si>
    <t>Մեկուսացման ամբողջականության, արտիկուլյացիայի և առկա գեներատորի հետ միացման փորձարկում։</t>
  </si>
  <si>
    <t>1-07</t>
  </si>
  <si>
    <t>Մոնոպոլար կարթաձև էլեկտրոդ</t>
  </si>
  <si>
    <t>Կարթաձև աշխատանքային ծայրով մոնոպոլար էլեկտրոդ՝ դիսեկցիայի, կտրման և կոագուլյացիայի համար։ Լիսեռի տրամագիծը՝ ոչ ավելի, քան 5.5 մմ, աշխատանքային երկարությունը՝ 310–350 մմ։ Վնասումներից պաշտպանված մեկուսացում, էրգոնոմիկ կառավարում, բազմակի օգտագործման և արտադրողի հրահանգով գոլորշային ավտոկլավացվող։ Ներառել առկա գեներատորին համապատասխան մալուխ/ադապտեր, եթե անհրաժեշտ է։</t>
  </si>
  <si>
    <t>Մեկուսացման ամբողջականության և առկա գեներատորի հետ աշխատանքի փորձարկում։</t>
  </si>
  <si>
    <t>1-08</t>
  </si>
  <si>
    <t>Մետցենբաում մկրատ՝ կոր, բութ ծայրերով</t>
  </si>
  <si>
    <t>Կոր շեղբերով և բութ ծայրերով երկար վիրաբուժական մկրատ՝ նուրբ դիսեկցիայի համար։ Աշխատանքային երկարությունը՝ 320–360 մմ, կտրող հատվածի անվանական լայնությունը՝ 3–4 մմ։ Հարթ և համաչափ կտրում, առանց շեղբերի բացվածքի կամ խցանման։ Բազմակի օգտագործման, կոռոզիակայուն և գոլորշային ավտոկլավացվող։</t>
  </si>
  <si>
    <t>Կտրման փորձարկում, շեղբերի համընկնում և մակերեսի տեսողական ստուգում։</t>
  </si>
  <si>
    <t>1-09</t>
  </si>
  <si>
    <t>Ասեղնաբռնիչ՝ կոր ծայրերով և ֆիքսող մեխանիզմով</t>
  </si>
  <si>
    <t>Կոր բռնող ծայրերով ասեղնաբռնիչ, աշխատանքային երկարությունը՝ 320–360 մմ, ռատչետ կամ համարժեք ֆիքսող մեխանիզմով։ Պետք է ապահովի ասեղի կայուն պահում՝ առանց սահքի և վնասման։ Բազմակի օգտագործման, կոռոզիակայուն և գոլորշային ավտոկլավացվող։</t>
  </si>
  <si>
    <t>Ասեղի պահման, ծնոտների համընկնման և ռատչետի փորձարկում։</t>
  </si>
  <si>
    <t>1-10</t>
  </si>
  <si>
    <t>Դեբեքեյի դիսեկցիոն պինցետ՝ կոր/անկյունային</t>
  </si>
  <si>
    <t>Ատրավմատիկ Դեբեքեյ տիպի աշխատանքային մակերեսով, կոր կամ ուղիղ անկյուն ձևավորող բռնող ծայրերով դիսեկցիոն պինցետ։ Աշխատանքային երկարությունը՝ 320–360 մմ, ռատչետ կամ համարժեք ֆիքսող մեխանիզմով։ Բազմակի օգտագործման, կոռոզիակայուն և գոլորշային ավտոկլավացվող։</t>
  </si>
  <si>
    <t>Ծնոտների համընկնում, ատրավմատիկ մակերեսի և ֆիքսման փորձարկում։</t>
  </si>
  <si>
    <t>1-11</t>
  </si>
  <si>
    <t>Դեբեքեյի հեմոստատիկ պինցետ՝ մոտ 25 մմ անկյունային ծայրով</t>
  </si>
  <si>
    <t>Ատրավմատիկ Դեբեքեյ տիպի հեմոստատիկ պինցետ՝ 23–27 մմ անվանական անկյունային աշխատանքային հատվածով, աշխատանքային երկարությունը՝ 320–360 մմ, ռատչետ կամ համարժեք ֆիքսմամբ։ Բազմակի օգտագործման, կոռոզիակայուն և գոլորշային ավտոկլավացվող։</t>
  </si>
  <si>
    <t>Ծնոտների համընկնում, ֆիքսման աստիճանների և սեղմման համաչափության փորձարկում։</t>
  </si>
  <si>
    <t>1-12</t>
  </si>
  <si>
    <t>Դեբեքեյի հեմոստատիկ պինցետ՝ մոտ 20 մմ անկյունային ծայրով</t>
  </si>
  <si>
    <t>Ատրավմատիկ Դեբեքեյ տիպի հեմոստատիկ պինցետ՝ 18–22 մմ անվանական անկյունային աշխատանքային հատվածով, աշխատանքային երկարությունը՝ 320–360 մմ, ռատչետ կամ համարժեք ֆիքսմամբ։ Բազմակի օգտագործման, կոռոզիակայուն և գոլորշային ավտոկլավացվող։</t>
  </si>
  <si>
    <t>1-13</t>
  </si>
  <si>
    <t>Օվալաձև կոր բռնիչ՝ մոտ 8 մմ</t>
  </si>
  <si>
    <t>Կոր օվալաձև բռնող ծայրերով, ատամնավոր կամ գործառութային համարժեք մակերեսով պինցետ։ Ծայրերի անվանական լայնությունը՝ 7–9 մմ, աշխատանքային երկարությունը՝ 320–360 մմ։ Պետք է ապահովի հյուսվածքի կայուն, հնարավորինս ատրավմատիկ բռնում։ Բազմակի օգտագործման, կոռոզիակայուն և գոլորշային ավտոկլավացվող։</t>
  </si>
  <si>
    <t>Բռնման, ծնոտների համընկնման և մակերեսի տեսողական փորձարկում։</t>
  </si>
  <si>
    <t>1-14</t>
  </si>
  <si>
    <t>Օվալաձև կոր բռնիչ՝ մոտ 10 մմ</t>
  </si>
  <si>
    <t>Կոր օվալաձև բռնող ծայրերով, ատամնավոր կամ գործառութային համարժեք մակերեսով պինցետ։ Ծայրերի անվանական լայնությունը՝ 9–11 մմ, աշխատանքային երկարությունը՝ 320–360 մմ։ Պետք է ապահովի հյուսվածքի կայուն, հնարավորինս ատրավմատիկ բռնում։ Բազմակի օգտագործման, կոռոզիակայուն և գոլորշային ավտոկլավացվող։</t>
  </si>
  <si>
    <t>1-15</t>
  </si>
  <si>
    <t>Կոր բռնիչ՝ քառակուսի ծայրով, մոտ 5 մմ</t>
  </si>
  <si>
    <t>Կոր բռնող ծայրերով, քառակուսի ձևի և ատամնավոր կամ գործառութային համարժեք աշխատանքային մակերեսով պինցետ։ Ծայրերի անվանական լայնությունը՝ 4–6 մմ, աշխատանքային երկարությունը՝ 320–360 մմ։ Բազմակի օգտագործման, կոռոզիակայուն և գոլորշային ավտոկլավացվող։</t>
  </si>
  <si>
    <t>1-16</t>
  </si>
  <si>
    <t>Բանանաձև կորությամբ բռնիչ՝ մոտ 10 մմ</t>
  </si>
  <si>
    <t>Բանանաձև կորությամբ, ժապավենաձև կամ գործառութային համարժեք ատրավմատիկ աշխատանքային ծայրով պինցետ։ Ծայրի անվանական լայնությունը՝ 9–11 մմ, աշխատանքային երկարությունը՝ 320–360 մմ։ Բազմակի օգտագործման, կոռոզիակայուն և գոլորշային ավտոկլավացվող։</t>
  </si>
  <si>
    <t>Բռնման և ծնոտների համընկնման փորձարկում։</t>
  </si>
  <si>
    <t>1-17</t>
  </si>
  <si>
    <t>Լիմֆատիկ հանգույցների բռնիչ՝ մոտ 10 մմ</t>
  </si>
  <si>
    <t>Լիմֆատիկ հանգույցների և նուրբ հյուսվածքների բռնման/դիսեկցիայի համար ատրավմատիկ պինցետ։ Ծայրի անվանական լայնությունը՝ 9–11 մմ, աշխատանքային երկարությունը՝ 320–360 մմ, ռատչետ կամ համարժեք ֆիքսմամբ։ Բազմակի օգտագործման, կոռոզիակայուն և գոլորշային ավտոկլավացվող։</t>
  </si>
  <si>
    <t>Բռնման, ֆիքսման և ծնոտների համընկնման փորձարկում։</t>
  </si>
  <si>
    <t>1-18</t>
  </si>
  <si>
    <t>Թոքային բլթի ատրավմատիկ բռնիչ</t>
  </si>
  <si>
    <t>Թոքային հյուսվածքի մանիպուլյացիայի համար ատրավմատիկ բռնիչ՝ եռանկյունաձև կամ գործառութային համարժեք ծայրով, անվանական լայնությունը՝ 5–7 մմ, աշխատանքային երկարությունը՝ 320–360 մմ, ռատչետ կամ համարժեք ֆիքսմամբ։ Բազմակի օգտագործման, կոռոզիակայուն և գոլորշային ավտոկլավացվող։</t>
  </si>
  <si>
    <t>Բռնման մակերեսի, ծնոտների համընկնման և ֆիքսման փորձարկում։</t>
  </si>
  <si>
    <t>1-19</t>
  </si>
  <si>
    <t>Ներծծման գործիք՝ մոտ 6 մմ, կարճ</t>
  </si>
  <si>
    <t>Վիրաբուժական ներծծման գործիք՝ արտաքին տրամագիծը 5.5–6.5 մմ, աշխատանքային երկարությունը՝ 240–260 մմ, չսահող բռնման մակերեսով։ Բազմակի օգտագործման, կոռոզիակայուն և գոլորշային ավտոկլավացվող։ Համատեղելի առկա ներծծման խողովակաշարի հետ կամ ներառված համապատասխան ադապտերով։</t>
  </si>
  <si>
    <t>Հոսքի, խցանումների բացակայության և միակցիչի համատեղելիության փորձարկում։</t>
  </si>
  <si>
    <t>1-20</t>
  </si>
  <si>
    <t>Ներծծման գործիք՝ մոտ 6 մմ, երկար</t>
  </si>
  <si>
    <t>Վիրաբուժական ներծծման գործիք՝ արտաքին տրամագիծը 5.5–6.5 մմ, աշխատանքային երկարությունը՝ 270–290 մմ, չսահող բռնման մակերեսով։ Բազմակի օգտագործման, կոռոզիակայուն և գոլորշային ավտոկլավացվող։ Համատեղելի առկա ներծծման խողովակաշարի հետ կամ ներառված համապատասխան ադապտերով։</t>
  </si>
  <si>
    <t>1-21</t>
  </si>
  <si>
    <t>Գործիքների ստերիլիզացման/պահման տուփ</t>
  </si>
  <si>
    <t>Կափարիչով, պերֆորացված կամ այլ կերպ գոլորշու թափանցումն ապահովող գործիքային տուփ/տրեյ՝ մոտ 540×250×70 մմ (յուրաքանչյուր չափով թույլատրելի շեղում՝ ±10%) կամ այնպիսի ներքին չափերով, որոնք առանց վնասման տեղավորում են առաջարկվող ամենաերկար գործիքը։ Չժանգոտվող պողպատից կամ բարձր ջերմակայուն բժշկական պոլիմերից, գործիքները ֆիքսող տարրերով, բազմակի օգտագործման և գոլորշային ստերիլիզացման համար։</t>
  </si>
  <si>
    <t>Փաստացի տեղավորման և կենտրոնի ստերիլիզացման ցիկլի համատեղելիության ստուգում։</t>
  </si>
  <si>
    <t>2-01</t>
  </si>
  <si>
    <t>Մեկանգամյա կոր բիպոլյար դիսեկցիոն ֆորսեպս</t>
  </si>
  <si>
    <t>Ստերիլ, մեկ պացիենտի համար նախատեսված բիպոլյար դիսեկցիոն ֆորսեպս՝ կոր ծայրով և կրկնակի գործողությամբ մեխանիզմով։ Լիսեռի տրամագիծը՝ ոչ ավելի, քան 5.5 մմ, աշխատանքային երկարությունը՝ 310–350 մմ։ Անվտանգ մեկուսացում և կենտրոնում առկա բիպոլյար գեներատորի հետ փաստաթղթավորված համատեղելիություն կամ անհրաժեշտ մալուխ/ադապտեր։</t>
  </si>
  <si>
    <t>Ստերիլ փաթեթ, խմբաքանակ/պիտանելիություն, IFU և համատեղելիության հաստատում։</t>
  </si>
  <si>
    <t>2-02</t>
  </si>
  <si>
    <t>Նմուշի դուրսբերման պարկ՝ առնվազն 1000 մլ</t>
  </si>
  <si>
    <t>Ստերիլ, մեկանգամյա, պատռվածքակայուն և հեղուկաչթափանց պարկ՝ հյուսվածքների/օրգանների էնդոսկոպիկ դուրսբերման համար։ Փակման հուսալի լար կամ համարժեք մեխանիզմ, տարողությունը՝ առնվազն 1000 մլ, ներմուծող համակարգի արտաքին տրամագիծը՝ ոչ ավելի, քան 12.5 մմ, աշխատանքային երկարությունը՝ 310–350 մմ կամ կլինիկորեն համարժեք։</t>
  </si>
  <si>
    <t>Փաթեթավորման ամբողջականություն, չափերի և տարողության արտադրողական փաստաթուղթ։</t>
  </si>
  <si>
    <t>2-03</t>
  </si>
  <si>
    <t>Նմուշի դուրսբերման պարկ՝ առնվազն 1500 մլ</t>
  </si>
  <si>
    <t>Ստերիլ, մեկանգամյա, պատռվածքակայուն և հեղուկաչթափանց պարկ՝ խոշոր հյուսվածքների/օրգանների էնդոսկոպիկ դուրսբերման համար։ Փակման հուսալի լար կամ համարժեք մեխանիզմ, տարողությունը՝ առնվազն 1500 մլ, ներմուծող համակարգի արտաքին տրամագիծը՝ ոչ ավելի, քան 15.5 մմ, աշխատանքային երկարությունը՝ 310–350 մմ կամ կլինիկորեն համարժեք։</t>
  </si>
  <si>
    <t>3-01</t>
  </si>
  <si>
    <t>Էլեկտրական էնդոսկոպիկ գծային կտրող-կարող համակարգի քարթրիջներ՝ գործիքներով</t>
  </si>
  <si>
    <t>Քարթրիջների աշխատանքային երկարությունները՝ 45 և 60 մմ՝ պատվիրատուի հայտով սահմանվող համամասնությամբ։ Կտրման գծի յուրաքանչյուր կողմում՝ առնվազն 3 շարք տիտանե ամրակներ։ Փակ ամրակի բարձրությունների տեսականին պետք է ընդգրկի առնվազն 0.75–2.3 մմ միջակայքը կամ արտադրողի կողմից տարբեր հաստության հյուսվածքների համար վավերացված համարժեք միջակայք։ Նոր դանակ յուրաքանչյուր քարթրիջով կամ համարժեք՝ յուրաքանչյուր ակտիվացման համար արտադրողի կողմից վավերացված անվտանգ կտրող համակարգ։ Գործիքը՝ էլեկտրական, 360° անվանական ռոտացիայով, ընդհանուր առնվազն 120° երկկողմանի արտիկուլյացիայով, սխալ/օգտագործված քարթրիջով ակտիվացումը կանխող արգելափակումներով։ Ձողի երկարությունների առաջարկվող շարքը պետք է ընդգրկի կարճ, ստանդարտ և երկար տարբերակներ՝ մոտ 250–450 մմ տիրույթում։</t>
  </si>
  <si>
    <t>քարթրիջ</t>
  </si>
  <si>
    <t>Գինը ներառում է ամբողջ համակարգի կիրառման համար բավարար գործիքներ. մեկանգամյա գործիքների դեպքում՝ առնվազն 15 հատ (ոչ ավելի, քան 12 քարթրիջ մեկ գործիքի հաշվով), կամ բազմակի օգտագործման լուծման դեպքում՝ առնվազն 2 գործունակ ձեռքի գործիք, բոլոր լիցքավորիչները/մարտկոցները և 24 ամսվա երաշխիք։ Ներառել առնվազն 12 հատ արտադրողի կողմից համատեղելի ստեպլերային գծի ամրացնող նյութ՝ պատվիրատուի կլինիկական հայտով։</t>
  </si>
  <si>
    <t>4-01</t>
  </si>
  <si>
    <t>Մեխանիկական էնդոսկոպիկ գծային կտրող-կարող համակարգի քարթրիջներ՝ գործիքներով</t>
  </si>
  <si>
    <t>Քարթրիջների աշխատանքային երկարությունները՝ 30, 45 և 60 մմ՝ պատվիրատուի հայտով սահմանվող համամասնությամբ։ Կտրման գծի յուրաքանչյուր կողմում՝ առնվազն 3 շարք տիտանե ամրակներ։ Փակ ամրակի բարձրությունների տեսականին պետք է ընդգրկի առնվազն 0.75–2.3 մմ միջակայքը կամ տարբեր հաստության հյուսվածքների համար արտադրողի կողմից վավերացված համարժեք միջակայք։ Յուրաքանչյուր քարթրիջում նոր դանակ կամ համարժեք՝ յուրաքանչյուր կիրառման համար վավերացված անվտանգ կտրող համակարգ։ Գործիքը՝ մեխանիկական, 360° անվանական ռոտացիայով և ընդհանուր առնվազն 120° երկկողմանի արտիկուլյացիայով։ Առաջարկվող գործիքների երկարությունները պետք է ընդգրկեն բաց/կարճ և էնդոսկոպիկ/երկար կիրառման տարբերակներ։</t>
  </si>
  <si>
    <t>Գինը ներառում է համակարգի կիրառման համար բավարար գործիքներ. մեկանգամյա գործիքների դեպքում՝ առնվազն 8 հատ (ոչ ավելի, քան 25 քարթրիջ մեկ գործիքի հաշվով), կամ բազմակի օգտագործման լուծման դեպքում՝ առնվազն 2 գործունակ ձեռքի գործիք և 24 ամսվա երաշխիք։ Ներառել առնվազն 14 հատ արտադրողի կողմից համատեղելի ստեպլերային գծի ամրացնող նյութ՝ պատվիրատուի կլինիկական հայտով։</t>
  </si>
  <si>
    <t>5-01</t>
  </si>
  <si>
    <t>Երկակի էներգիայի վիրաբուժական հարթակ՝ RF և ուլտրաձայնային</t>
  </si>
  <si>
    <t>Մեկ ինտեգրված կամ մոդուլային հարթակ, որն ապահովում է առաջադեմ բիպոլյար/RF անոթային փակման և ուլտրաձայնային կտրման-կոագուլյացիայի գործառույթներ։ Երկու գործիքները կարող են միացված մնալ առանձին պորտերին, իսկ ակտիվացումը կատարվում է արտադրողի կողմից թույլատրված անվտանգ կարգով։ Հյուսվածքային հետադարձ կապի հիման վրա էներգիայի ավտոմատ կարգավորում կամ գործառութային համարժեք անվտանգ կառավարման մեխանիզմ։ RF գործիքով՝ մինչև 7 մմ ներառյալ անոթների փակման արտադրողի ցուցում, ուլտրաձայնային գործիքով՝ առնվազն 5 մմ (7 մմ՝ եթե առկա է արտադրողի ցուցում)։ Սնուցումը՝ 100–240 VAC, 50/60 Hz։ Ինքնաստուգում, սխալի/վտանգի տեսանելի և լսելի ազդանշաններ, օգտագործողին հասկանալի կառավարման միջերես։</t>
  </si>
  <si>
    <t>Մատակարարումը ներառում է առնվազն 1 բազմակի օգտագործման ուլտրաձայնային տրանսդյուսեր, անհրաժեշտ ոտնակ(ներ), մալուխներ, ադապտերներ, ծրագրային լիցենզիաներ, տեղադրում, ֆունկցիոնալ փորձարկում և ուսուցում՝ առանց առանձին վճարի։ Տրանսդյուսերը առանձին գնման ենթակա չէ։ Երաշխիք՝ առնվազն 24 ամիս։ IEC 60601-1, IEC 60601-1-2 և IEC 60601-2-2 կամ համարժեք կիրառելի ստանդարտների համապատասխանության ապացույց։</t>
  </si>
  <si>
    <t>5-02</t>
  </si>
  <si>
    <t>RF անոթային փակման մեկանգամյա գործիքներ</t>
  </si>
  <si>
    <t>Ստերիլ, մեկ պացիենտի համար նախատեսված, 5 մմ անվանական տրամագծով RF/բիպոլյար անոթային փակման գործիքներ՝ բաց և էնդոսկոպիկ կիրառման համար։ Աշխատանքային երկարությունների տեսականին՝ մոտ 230, 370 և 440 մմ կամ գործառութային համարժեք կարճ/ստանդարտ/երկար տարբերակներով։ Ներկառուցված մեխանիկական դանակ, հյուսվածքային հետադարձ կապով կառավարվող էներգիա և մինչև 7 մմ ներառյալ անոթների փակման արտադրողի հաստատված ցուցում։ Լիարժեք համատեղելիություն առաջարկվող 5-01 հարթակի հետ։</t>
  </si>
  <si>
    <t>Չափերի համամասնությունը՝ պատվիրատուի հայտով։ Ներկայացնել IFU, ստերիլիզացման մեթոդը, պիտանելիության ժամկետը և 5-01 համակարգի համատեղելիության փաստաթուղթ։</t>
  </si>
  <si>
    <t>5-03</t>
  </si>
  <si>
    <t>Ուլտրաձայնային մեկանգամյա մկրատներ</t>
  </si>
  <si>
    <t>Ստերիլ, մեկ պացիենտի համար նախատեսված ուլտրաձայնային մկրատներ՝ փափուկ հյուսվածքների բռնման, դիսեկցիայի, կտրման և կոագուլյացիայի համար։ Լիսեռի տրամագիծը՝ ոչ ավելի, քան 5.6 մմ։ Աշխատանքային երկարությունների տեսականին՝ մոտ 140, 230, 360 և 450 մմ կամ գործառութային համարժեք կարճ/ստանդարտ/երկար տարբերակներով։ Ձեռքի և/կամ ոտնակի կառավարում, առնվազն 5 մմ անոթների փակման արտադրողի հաստատված ցուցում, իսկ 7 մմ՝ եթե պահանջը հաստատված է արտադրողի IFU-ով։ Լիարժեք համատեղելիություն առաջարկվող 5-01 հարթակի և տրանսդյուսերի հետ։</t>
  </si>
  <si>
    <t>ԸՆԴՀԱՆՈՒՐ ԻՐԱՎԱԿԱՆ, ՈՐԱԿԱԿԱՆ ԵՎ ԸՆԴՈՒՆՄԱՆ ՊԱՀԱՆՋՆԵՐ</t>
  </si>
  <si>
    <t>Սույն պահանջները կիրառվում են բոլոր չափաբաժինների նկատմամբ, եթե կոնկրետ դրույթով այլ բան նշված չէ։</t>
  </si>
  <si>
    <t>Բաժին</t>
  </si>
  <si>
    <t>Պահանջ</t>
  </si>
  <si>
    <t>Պարտադիր ձևակերպում</t>
  </si>
  <si>
    <t>A</t>
  </si>
  <si>
    <t>Մրցակցայնություն և համարժեքություն</t>
  </si>
  <si>
    <t>Տեխնիկական պահանջները գործառութային և նվազագույն պահանջներ են։ Արտադրողի, ապրանքային նշանի, կատալոգային կոդի կամ ծագման երկրի որևէ հղում չի համարվում պարտադիր։ Յուրաքանչյուր հղված ստանդարտի դեպքում ընդունվում է տվյալ պահանջին համարժեք և առնվազն նույն անվտանգության/կատարողականի մակարդակն ապահովող փաստաթուղթ։ Ավելի բարձր պարամետրը համարժեք է միայն այն դեպքում, երբ չի խախտում չափային, կլինիկական և առկա սարքավորման հետ համատեղելիությունը։</t>
  </si>
  <si>
    <t>Չափաբաժինների տրամաբանություն</t>
  </si>
  <si>
    <t>Չափաբաժին 1-ի սովորական բազմակի օգտագործման գործիքները պարտադիր չէ լինեն նույն արտադրողից։ Նույն արտադրողի կամ արտադրողի կողմից վավերացված փոխհամատեղելի բաղադրիչների պահանջը կիրառվում է միայն ինտեգրված համակարգերի՝ 3-րդ, 4-րդ և 5-րդ չափաբաժինների ներսում։</t>
  </si>
  <si>
    <t>Հայտում նշվող տվյալներ</t>
  </si>
  <si>
    <t>Մասնակիցը յուրաքանչյուր դիրքի համար լրացնում է արտադրողը, ապրանքային նշանը/մոդելը, կատալոգային համարը, արտադրության երկիրը, առաջարկվող փաստացի պարամետրերը, ՀՀ/ԵԱՏՄ գրանցման համարը և ապացուցող փաստաթղթի էջը։ «Համապատասխանում է» միայնակ գրառումը բավարար չէ։</t>
  </si>
  <si>
    <t>Հայտի ապացույցներ</t>
  </si>
  <si>
    <t>Հայտին կցվում են արտադրողի պաշտոնական կատալոգը, տեխնիկական տվյալաթերթը կամ IFU-ի համապատասխան էջերը՝ առաջարկվող մոդելի նույնականացմամբ։ Արտադրողի/ներկայացուցչի երաշխիքային նամակը պահանջվում է միայն այն բաղադրիչների համար, որոնց երկարաժամկետ երաշխիքը, ծրագրային աջակցությունը կամ փակ համակարգի համատեղելիությունը առանց դրա ողջամտորեն չի կարող հաստատվել։ Ծագման երկրի սերտիֆիկատ չի պահանջվում։</t>
  </si>
  <si>
    <t>B</t>
  </si>
  <si>
    <t>ՀՀ-ում շրջանառության օրինականություն</t>
  </si>
  <si>
    <t>Մատակարարման և ընդունման պահին յուրաքանչյուր բժշկական արտադրատեսակ պետք է ունենա ՀՀ-ում կամ կիրառելի ԵԱՏՄ կարգով գործող պետական գրանցում, կամ օրենքով նախատեսված գրանցումից ազատման փաստաթուղթ։ Հայտում նշվում է գրանցման համարը/գրանցամատյանի հղումը, իսկ ընդունման պահին ներկայացվում է վավեր պատճենը։ CE/FDA կամ այլ օտարերկրյա փաստաթուղթը կարող է լինել լրացուցիչ ապացույց, բայց չի փոխարինում ՀՀ-ում կիրառելի գրանցմանը։</t>
  </si>
  <si>
    <t>Որակի կառավարման համակարգ</t>
  </si>
  <si>
    <t>Արտադրողի որակի կառավարման համակարգը՝ ISO 13485:2016 կամ կիրառելի կարգավորող համակարգով համարժեք։ Վկայագիրը պահանջվում է այն դեպքերում և ծավալով, երբ կիրառելի է տվյալ արտադրատեսակի կարգավորման/համապատասխանության գնահատման համար։</t>
  </si>
  <si>
    <t>Ռիսկ և կենսահամատեղելիություն</t>
  </si>
  <si>
    <t>Պացիենտի հետ անմիջական կամ անուղղակի շփվող նյութերի կենսաբանական անվտանգությունը պետք է գնահատված լինի ISO 10993-1:2025 և ISO 14971:2019 կամ համարժեք կիրառելի շրջանակով՝ համապատասխան շփման տեսակին և տևողությանը։</t>
  </si>
  <si>
    <t>C</t>
  </si>
  <si>
    <t>Նոր և չօգտագործված ապրանք</t>
  </si>
  <si>
    <t>Բոլոր սարքերը և գործիքները նոր են, չօգտագործված, չվերականգնված, գործարանային արտադրության և առանց տեսանելի վնասվածքների։ Բազմակի օգտագործման գործիքների վրա չպետք է լինեն կոռոզիա, փոսիկներ, ճաքեր, սուր չնախատեսված եզրեր կամ մեխանիկական խաղ։</t>
  </si>
  <si>
    <t>Վերամշակման հրահանգ</t>
  </si>
  <si>
    <t>Բազմակի օգտագործման կրիտիկական գործիքների հետ մատակարարվում է արտադրողի վավերացված մաքրման, ախտահանման, ստուգման, փաթեթավորման և ստերիլիզացման հրահանգ՝ ISO 17664-1:2021 կամ համարժեք։ Հրահանգը պետք է ներառի ապամոնտաժման, լվացման, քսման, ստուգման և առավելագույն կիրառելի ցիկլերի/սահմանափակումների տվյալները։</t>
  </si>
  <si>
    <t>Գոլորշային ստերիլիզացում</t>
  </si>
  <si>
    <t>Ավտոկլավացվող գործիքների արտադրողի IFU-ն պետք է ներառի կենտրոնի կողմից «Համատեղելիություն» թերթում նշված գոլորշային ցիկլին համապատասխան առնվազն մեկ վավերացված ռեժիմ։ Ստերիլիզացման գործընթացը՝ ISO 17665:2024 կամ համարժեք կիրառելի շրջանակով։</t>
  </si>
  <si>
    <t>Մետաղական նյութեր</t>
  </si>
  <si>
    <t>Մետաղական բազմակի օգտագործման գործիքները՝ բժշկական կիրառության կոռոզիակայուն նյութից։ ISO 7153-1:2016-ի կիրառելի դրույթները կամ համարժեք նյութական պահանջները ընդունելի են։ Նվազագույն ինվազիվ հատուկ գործիքների դեպքում առաջնային է արտադրողի գրանցված արտադրատեսակի նյութական և վերամշակման փաստաթուղթը։</t>
  </si>
  <si>
    <t>D</t>
  </si>
  <si>
    <t>Ստերիլ մեկանգամյա արտադրատեսակներ</t>
  </si>
  <si>
    <t>Գործարանային վերջնական ստերիլ փաթեթավորում, մեկանգամյա օգտագործման հստակ մակնշում, խմբաքանակի/սերիայի համար, արտադրության և պիտանելիության ամսաթիվ։ EO ստերիլիզացման դեպքում՝ ISO 11135 կամ համարժեք կիրառելի ստանդարտ, ստերիլ պատնեշի դեպքում՝ ISO 11607-1/-2 կամ համարժեք։</t>
  </si>
  <si>
    <t>Մնացորդային պիտանելիություն</t>
  </si>
  <si>
    <t>Ընդունման պահին ստերիլ մեկանգամյա արտադրատեսակների մնացորդային պիտանելիությունը՝ առնվազն 12 ամիս և ոչ պակաս, քան արտադրողի ընդհանուր պիտանելիության 70%-ը, եթե պատվիրատուն առանձին խմբաքանակի համար նախապես գրավոր չի համաձայնել այլ ժամկետ։</t>
  </si>
  <si>
    <t>Մակնշում և ուղեկցող տեղեկատվություն</t>
  </si>
  <si>
    <t>Մակնշումը և արտադրողի տրամադրած տեղեկատվությունը՝ ISO 15223-1:2021+Amd1:2025 և ISO 20417:2026 կամ համարժեք կիրառելի պահանջներով։ IFU-ն տրամադրվում է հայերեն կամ հայերեն հաստատված թարգմանությամբ՝ բնօրինակ փաստաթղթի հետ միասին։</t>
  </si>
  <si>
    <t>E</t>
  </si>
  <si>
    <t>Էլեկտրական անվտանգություն և EMC</t>
  </si>
  <si>
    <t>5-01 էներգետիկ հարթակը պետք է ունենա IEC 60601-1:2005+A1:2012+A2:2020, IEC 60601-1-2:2014+A1:2020 և IEC 60601-2-2:2017+A1:2023 (ներառյալ կիրառելի մեկնաբանությունները) կամ համարժեք անվտանգության և էական կատարողականի ապացույց։</t>
  </si>
  <si>
    <t>Համակարգի ամբողջական մատակարարում</t>
  </si>
  <si>
    <t>Գեներատորի գինը ներառում է անվտանգ և լիարժեք աշխատանքի համար անհրաժեշտ տրանսդյուսերը, ոտնակները, մալուխները, ադապտերները, ծրագրային լիցենզիաները, տեղադրումը, մեկնարկային փորձարկումը, հայերեն/ռուսերեն կամ անգլերեն տեխնիկական ձեռնարկը և ուսուցումը։ Թաքնված պարտադիր լրացուցիչ վճարովի բաղադրիչներ չեն թույլատրվում։</t>
  </si>
  <si>
    <t>Երաշխիք և սպասարկում</t>
  </si>
  <si>
    <t>Էներգետիկ հարթակի երաշխիքը՝ առնվազն 24 ամիս ընդունման ակտից։ Տեղում կամ հեռավար նախնական արձագանք՝ առավելագույնը 2 աշխատանքային օրվա ընթացքում։ Եթե վերանորոգումը գերազանցում է 10 աշխատանքային օրը, մատակարարը տրամադրում է գործառութային համարժեք փոխարինող սարք, եթե կողմերը պայմանագրով այլ ժամկետ չեն սահմանել։ Բազմակի օգտագործման ոչ էլեկտրական գործիքների արտադրական թերությունների երաշխիքը՝ առնվազն 12 ամիս։</t>
  </si>
  <si>
    <t>Ուսուցում</t>
  </si>
  <si>
    <t>Մատակարարը կազմակերպում է առնվազն մեկ սկզբնական գործնական ուսուցում վիրաբույժների/վիրահատարանի բուժքույրերի համար և մեկ տեխնիկական/վերամշակման ուսուցում կենսաբժշկական ու CSSD աշխատակիցների համար։ Ուսուցման արձանագրությունը ստորագրվում է կողմերի կողմից։</t>
  </si>
  <si>
    <t>F</t>
  </si>
  <si>
    <t>Ընդունման ընդհանուր կարգ</t>
  </si>
  <si>
    <t>Ընդունումը կատարվում է փաստաթղթային, քանակական, տեսողական և գործառութային ստուգմամբ։ Անհամապատասխան ապրանքը չի ընդունվում և մատակարարի հաշվին փոխարինվում է պայմանագրով սահմանված ժամկետում։ Էներգետիկ և ստեպլերային համակարգերի համար մատակարարը տրամադրում է ընդունման փորձարկման համար անհրաժեշտ փորձանմուշ/թեստային նյութ՝ առանց լրացուցիչ վճարի։</t>
  </si>
  <si>
    <t>Հետագծելիություն</t>
  </si>
  <si>
    <t>Ընդունման ակտին կցվում է սերիական համարների ցանկը՝ սարքերի համար, և խմբաքանակ/պիտանելիության ցանկը՝ ստերիլ պարագաների համար։ Մատակարարը ապահովում է հետկանչների և անվտանգության ծանուցումների անհապաղ փոխանցումը պայմանագրային ողջ ժամանակահատվածում։</t>
  </si>
  <si>
    <t>G</t>
  </si>
  <si>
    <t>Գների կայունություն և ամբողջ կյանքի արժեք</t>
  </si>
  <si>
    <t>5-րդ չափաբաժնի առաջարկում առանձին ներկայացվում են գեներատորի և յուրաքանչյուր սպառանյութի գները։ Պայմանագրում նպատակահարմար է ամրագրել նույն սպառանյութերի առավելագույն գները և հասանելիությունը առնվազն 36 ամսով՝ ինֆլյացիոն/փոխարժեքային հստակ բանաձևով, եթե գնի փոփոխություն թույլատրվում է։</t>
  </si>
  <si>
    <t>ՀԱՄԱՏԵՂԵԼԻՈՒԹՅԱՆ ԵՎ ԼՐԱՑՎՈՂ ՏՎՅԱԼՆԵՐ</t>
  </si>
  <si>
    <t>N</t>
  </si>
  <si>
    <t>Առկա համակարգ/պայման</t>
  </si>
  <si>
    <t>Լրացվող տվյալ</t>
  </si>
  <si>
    <t>Ազդեցությունը բնութագրի վրա</t>
  </si>
  <si>
    <t>Տեսախցիկի պրոցեսոր</t>
  </si>
  <si>
    <t>Որոշում է տելեսկոպի/տեսախցիկի համակարգային համատեղելիությունը։</t>
  </si>
  <si>
    <t>Տեսախցիկի գլուխ և օպտիկական կուպլեր</t>
  </si>
  <si>
    <t>Պահանջել փորձարկում առաջարկվող 30° տելեսկոպով։</t>
  </si>
  <si>
    <t>Լույսի աղբյուր</t>
  </si>
  <si>
    <t>Որոշում է լուսային մալուխի և ադապտերի պահանջը։</t>
  </si>
  <si>
    <t>Լուսային մալուխ/միակցիչ</t>
  </si>
  <si>
    <t>Մատակարարը ներառում է անհրաժեշտ ադապտերը։</t>
  </si>
  <si>
    <t>Մոնիտոր</t>
  </si>
  <si>
    <t>Տեղեկատվական դաշտ՝ ամբողջական վիդեոշղթայի փաստաթղթավորման համար։</t>
  </si>
  <si>
    <t>Առկա մոնոպոլար էլեկտրավիրաբուժական գեներատոր</t>
  </si>
  <si>
    <t>1-06 և 1-07 գործիքների մալուխ/ադապտեր։</t>
  </si>
  <si>
    <t>Առկա բիպոլյար գեներատոր</t>
  </si>
  <si>
    <t>[ԼՐԱՑՆԵԼ՝ արտադրող, մոդել, բիպոլյար ելքի միակցիչ]</t>
  </si>
  <si>
    <t>2-01 մեկանգամյա ֆորսեպսի համատեղելիություն։</t>
  </si>
  <si>
    <t>Առկա պոլիմերային կլիպների համակարգ</t>
  </si>
  <si>
    <t>[ԼՐԱՑՆԵԼ կամ նշել՝ նոր համակարգ է գնվում]</t>
  </si>
  <si>
    <t>1-02 և 1-03 ապլիկատորների համապատասխան L/XL կլիպներ։</t>
  </si>
  <si>
    <t>Առկա տիտանե կլիպների համակարգ</t>
  </si>
  <si>
    <t>1-04 ապլիկատորի S չափի համարժեքություն։</t>
  </si>
  <si>
    <t>Ներծծման խողովակի միակցիչ</t>
  </si>
  <si>
    <t>[ԼՐԱՑՆԵԼ՝ տրամագիծ/տեսակ]</t>
  </si>
  <si>
    <t>1-19 և 1-20 գործիքների ադապտեր։</t>
  </si>
  <si>
    <t>CSSD գոլորշային ստերիլիզացման ցիկլ</t>
  </si>
  <si>
    <t>[ԼՐԱՑՆԵԼ՝ ջերմաստիճան, պահման ժամանակ, նախավակուում/գրավիտացիոն]</t>
  </si>
  <si>
    <t>Բոլոր բազմակի օգտագործման գործիքների IFU-ների համադրություն։</t>
  </si>
  <si>
    <t>Ստեպլերային քարթրիջների չափերի համամասնություն</t>
  </si>
  <si>
    <t>[ԼՐԱՑՆԵԼ կամ նշել՝ ըստ յուրաքանչյուր առանձին հայտի]</t>
  </si>
  <si>
    <t>45/60 մմ և 30/45/60 մմ, հյուսվածքային հաստության ընտրություն։</t>
  </si>
  <si>
    <t>Էներգետիկ գործիքների երկարությունների համամասնություն</t>
  </si>
  <si>
    <t>RF և ուլտրաձայնային գործիքների կարճ/ստանդարտ/երկար տարբերակներ։</t>
  </si>
  <si>
    <t>ՄԱՍՆԱԿՑԻ ՏԵԽՆԻԿԱԿԱՆ ՀԱՄԱՊԱՏԱՍԽԱՆՈՒԹՅԱՆ ՄԱՏՐԻՑ</t>
  </si>
  <si>
    <t>Լրացվում է մասնակցի կողմից յուրաքանչյուր դիրքի համար։ Առաջարկվող փաստացի տվյալները և ապացուցող էջերը պարտադիր են։</t>
  </si>
  <si>
    <t>Պահանջվող ապրանք</t>
  </si>
  <si>
    <t>Առաջարկվող արտադրող</t>
  </si>
  <si>
    <t>Ապրանքային նշան/մոդել/կոդ</t>
  </si>
  <si>
    <t>Արտադրության երկիր</t>
  </si>
  <si>
    <t>ՀՀ/ԵԱՏՄ գրանցման համար</t>
  </si>
  <si>
    <t>Առաջարկվող փաստացի պարամետրեր</t>
  </si>
  <si>
    <t>Կատալոգ/IFU էջ</t>
  </si>
  <si>
    <t>Շեղումներ/մեկնաբանություն</t>
  </si>
  <si>
    <t>Stryker SDC Ultra HD information management system</t>
  </si>
  <si>
    <t>Stryker 1488 HD</t>
  </si>
  <si>
    <t>Stryker L9000 Ledlight source</t>
  </si>
  <si>
    <t>Stryker 233-065-010</t>
  </si>
  <si>
    <t>WISE HDTV surgial display</t>
  </si>
  <si>
    <t>Covidien Force FX, Stroz autocon 200</t>
  </si>
  <si>
    <t>Տեխնիկական բնութագիր 1,2,3,4,5 չափաբաժինների համար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</si>
</sst>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rlito"/>
    </font>
    <font>
      <b/>
      <sz val="16"/>
      <color rgb="FFFFFFFF"/>
      <name val="Carlito"/>
    </font>
    <font>
      <i/>
      <sz val="10"/>
      <color rgb="FF17324D"/>
      <name val="Carlito"/>
    </font>
    <font>
      <b/>
      <sz val="10"/>
      <color rgb="FFFFFFFF"/>
      <name val="Arial"/>
    </font>
    <font>
      <b/>
      <sz val="10"/>
      <color rgb="FF17324D"/>
      <name val="Arial"/>
    </font>
    <font>
      <sz val="10"/>
      <color rgb="FF222222"/>
      <name val="Arial"/>
    </font>
    <font>
      <b/>
      <sz val="10"/>
      <color rgb="FF7F6000"/>
      <name val="Arial"/>
    </font>
    <font>
      <b/>
      <sz val="11"/>
      <name val="Carlito"/>
      <charset val="1"/>
    </font>
    <font>
      <b/>
      <sz val="14"/>
      <color rgb="FFFF0000"/>
      <name val="Carlito"/>
      <charset val="1"/>
    </font>
  </fonts>
  <fills count="10">
    <fill>
      <patternFill patternType="none"/>
    </fill>
    <fill>
      <patternFill patternType="gray125"/>
    </fill>
    <fill>
      <patternFill patternType="solid">
        <fgColor rgb="FF17324D"/>
      </patternFill>
    </fill>
    <fill>
      <patternFill patternType="solid">
        <fgColor rgb="FFDCEAF2"/>
      </patternFill>
    </fill>
    <fill>
      <patternFill patternType="solid">
        <fgColor rgb="FF0F6B78"/>
      </patternFill>
    </fill>
    <fill>
      <patternFill patternType="solid">
        <fgColor rgb="FFEEF5F7"/>
      </patternFill>
    </fill>
    <fill>
      <patternFill patternType="solid">
        <fgColor rgb="FFFCE4D6"/>
      </patternFill>
    </fill>
    <fill>
      <patternFill patternType="solid">
        <fgColor rgb="FFFFF2CC"/>
      </patternFill>
    </fill>
    <fill>
      <patternFill patternType="solid">
        <fgColor rgb="FFE2F0D9"/>
      </patternFill>
    </fill>
    <fill>
      <patternFill patternType="solid">
        <fgColor rgb="FFD9EAD3"/>
      </patternFill>
    </fill>
  </fills>
  <borders count="6">
    <border>
      <left/>
      <right/>
      <top/>
      <bottom/>
      <diagonal/>
    </border>
    <border>
      <left style="thin">
        <color rgb="FFD6E0E5"/>
      </left>
      <right style="thin">
        <color rgb="FFD6E0E5"/>
      </right>
      <top style="thin">
        <color rgb="FFD6E0E5"/>
      </top>
      <bottom style="thin">
        <color rgb="FFD6E0E5"/>
      </bottom>
      <diagonal/>
    </border>
    <border>
      <left style="thin">
        <color rgb="FFA8BBC7"/>
      </left>
      <right style="thin">
        <color rgb="FFA8BBC7"/>
      </right>
      <top style="thin">
        <color rgb="FFA8BBC7"/>
      </top>
      <bottom style="thin">
        <color rgb="FFA8BBC7"/>
      </bottom>
      <diagonal/>
    </border>
    <border>
      <left style="thin">
        <color indexed="64"/>
      </left>
      <right style="thin">
        <color indexed="64"/>
      </right>
      <top style="thin">
        <color indexed="64"/>
      </top>
      <bottom style="thin">
        <color indexed="64"/>
      </bottom>
      <diagonal/>
    </border>
    <border>
      <left style="thin">
        <color rgb="FFA8BBC7"/>
      </left>
      <right style="thin">
        <color rgb="FFA8BBC7"/>
      </right>
      <top style="thin">
        <color rgb="FFA8BBC7"/>
      </top>
      <bottom/>
      <diagonal/>
    </border>
    <border>
      <left/>
      <right/>
      <top/>
      <bottom style="thin">
        <color rgb="FFA8BBC7"/>
      </bottom>
      <diagonal/>
    </border>
  </borders>
  <cellStyleXfs count="1">
    <xf numFmtId="0" fontId="0" fillId="0" borderId="0"/>
  </cellStyleXfs>
  <cellXfs count="30">
    <xf numFmtId="0" fontId="0" fillId="0" borderId="0" xfId="0"/>
    <xf numFmtId="0" fontId="3" fillId="4" borderId="2" xfId="0" applyFont="1" applyFill="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7" borderId="1" xfId="0" applyFont="1" applyFill="1" applyBorder="1" applyAlignment="1">
      <alignment vertical="top" wrapText="1"/>
    </xf>
    <xf numFmtId="0" fontId="6" fillId="7" borderId="1" xfId="0" applyFont="1" applyFill="1" applyBorder="1" applyAlignment="1">
      <alignment vertical="top" wrapText="1"/>
    </xf>
    <xf numFmtId="0" fontId="2" fillId="3" borderId="0" xfId="0" applyFont="1" applyFill="1" applyAlignment="1">
      <alignment wrapText="1"/>
    </xf>
    <xf numFmtId="0" fontId="1" fillId="2" borderId="0" xfId="0" applyFont="1" applyFill="1" applyAlignment="1">
      <alignment horizontal="left" vertical="center"/>
    </xf>
    <xf numFmtId="0" fontId="4" fillId="9" borderId="3" xfId="0" applyFont="1" applyFill="1" applyBorder="1" applyAlignment="1">
      <alignment horizontal="center" vertical="center" wrapText="1"/>
    </xf>
    <xf numFmtId="0" fontId="4" fillId="9" borderId="3" xfId="0" applyFont="1" applyFill="1" applyBorder="1" applyAlignment="1">
      <alignment horizontal="center" vertical="top" wrapText="1"/>
    </xf>
    <xf numFmtId="0" fontId="5" fillId="9" borderId="3" xfId="0" applyFont="1" applyFill="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center" vertical="top" wrapText="1"/>
    </xf>
    <xf numFmtId="0" fontId="4" fillId="6" borderId="3" xfId="0" applyFont="1" applyFill="1" applyBorder="1" applyAlignment="1">
      <alignment horizontal="center" vertical="center" wrapText="1"/>
    </xf>
    <xf numFmtId="0" fontId="4" fillId="6" borderId="3" xfId="0" applyFont="1" applyFill="1" applyBorder="1" applyAlignment="1">
      <alignment horizontal="center" vertical="top" wrapText="1"/>
    </xf>
    <xf numFmtId="0" fontId="5" fillId="6" borderId="3" xfId="0" applyFont="1" applyFill="1" applyBorder="1" applyAlignment="1">
      <alignment vertical="top" wrapText="1"/>
    </xf>
    <xf numFmtId="0" fontId="3" fillId="4"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3" xfId="0" applyFont="1" applyFill="1" applyBorder="1" applyAlignment="1">
      <alignment horizontal="center" vertical="top" wrapText="1"/>
    </xf>
    <xf numFmtId="0" fontId="5" fillId="5" borderId="3" xfId="0" applyFont="1" applyFill="1" applyBorder="1" applyAlignment="1">
      <alignment vertical="top" wrapText="1"/>
    </xf>
    <xf numFmtId="0" fontId="4" fillId="8" borderId="3" xfId="0" applyFont="1" applyFill="1" applyBorder="1" applyAlignment="1">
      <alignment horizontal="center" vertical="center" wrapText="1"/>
    </xf>
    <xf numFmtId="0" fontId="4" fillId="8" borderId="3" xfId="0" applyFont="1" applyFill="1" applyBorder="1" applyAlignment="1">
      <alignment horizontal="center" vertical="top" wrapText="1"/>
    </xf>
    <xf numFmtId="0" fontId="5" fillId="8" borderId="3" xfId="0" applyFont="1" applyFill="1" applyBorder="1" applyAlignment="1">
      <alignment vertical="top" wrapText="1"/>
    </xf>
    <xf numFmtId="0" fontId="4" fillId="7" borderId="3" xfId="0" applyFont="1" applyFill="1" applyBorder="1" applyAlignment="1">
      <alignment horizontal="center" vertical="center" wrapText="1"/>
    </xf>
    <xf numFmtId="0" fontId="4" fillId="7" borderId="3" xfId="0" applyFont="1" applyFill="1" applyBorder="1" applyAlignment="1">
      <alignment horizontal="center" vertical="top" wrapText="1"/>
    </xf>
    <xf numFmtId="0" fontId="5" fillId="7" borderId="3" xfId="0" applyFont="1" applyFill="1" applyBorder="1" applyAlignment="1">
      <alignment vertical="top" wrapText="1"/>
    </xf>
    <xf numFmtId="0" fontId="4" fillId="5" borderId="3" xfId="0" applyFont="1" applyFill="1" applyBorder="1" applyAlignment="1">
      <alignment vertical="top" wrapText="1"/>
    </xf>
    <xf numFmtId="0" fontId="4" fillId="0" borderId="3" xfId="0" applyFont="1" applyBorder="1" applyAlignment="1">
      <alignment vertical="top" wrapText="1"/>
    </xf>
    <xf numFmtId="0" fontId="7" fillId="0" borderId="0" xfId="0" applyFont="1" applyAlignment="1">
      <alignment vertical="center"/>
    </xf>
    <xf numFmtId="0" fontId="8"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showGridLines="0" tabSelected="1" topLeftCell="A7" workbookViewId="0">
      <selection sqref="A1:G1"/>
    </sheetView>
  </sheetViews>
  <sheetFormatPr defaultRowHeight="14.25"/>
  <cols>
    <col min="1" max="1" width="12" customWidth="1"/>
    <col min="2" max="2" width="10" customWidth="1"/>
    <col min="3" max="3" width="33" customWidth="1"/>
    <col min="4" max="4" width="92" customWidth="1"/>
    <col min="5" max="6" width="10" customWidth="1"/>
    <col min="7" max="7" width="58" customWidth="1"/>
  </cols>
  <sheetData>
    <row r="1" spans="1:7" s="28" customFormat="1" ht="65.25" customHeight="1">
      <c r="A1" s="29" t="s">
        <v>224</v>
      </c>
      <c r="B1" s="29"/>
      <c r="C1" s="29"/>
      <c r="D1" s="29"/>
      <c r="E1" s="29"/>
      <c r="F1" s="29"/>
      <c r="G1" s="29"/>
    </row>
    <row r="2" spans="1:7" ht="25.5">
      <c r="A2" s="16" t="s">
        <v>0</v>
      </c>
      <c r="B2" s="16" t="s">
        <v>1</v>
      </c>
      <c r="C2" s="16" t="s">
        <v>2</v>
      </c>
      <c r="D2" s="16" t="s">
        <v>3</v>
      </c>
      <c r="E2" s="16" t="s">
        <v>4</v>
      </c>
      <c r="F2" s="16" t="s">
        <v>5</v>
      </c>
      <c r="G2" s="16" t="s">
        <v>6</v>
      </c>
    </row>
    <row r="3" spans="1:7" ht="72" customHeight="1">
      <c r="A3" s="17">
        <v>1</v>
      </c>
      <c r="B3" s="18" t="s">
        <v>7</v>
      </c>
      <c r="C3" s="19" t="s">
        <v>8</v>
      </c>
      <c r="D3" s="11" t="s">
        <v>9</v>
      </c>
      <c r="E3" s="12" t="s">
        <v>10</v>
      </c>
      <c r="F3" s="12">
        <v>1</v>
      </c>
      <c r="G3" s="11" t="s">
        <v>11</v>
      </c>
    </row>
    <row r="4" spans="1:7" ht="60" customHeight="1">
      <c r="A4" s="17"/>
      <c r="B4" s="18" t="s">
        <v>12</v>
      </c>
      <c r="C4" s="19" t="s">
        <v>13</v>
      </c>
      <c r="D4" s="11" t="s">
        <v>14</v>
      </c>
      <c r="E4" s="12" t="s">
        <v>10</v>
      </c>
      <c r="F4" s="12">
        <v>1</v>
      </c>
      <c r="G4" s="11" t="s">
        <v>15</v>
      </c>
    </row>
    <row r="5" spans="1:7" ht="60" customHeight="1">
      <c r="A5" s="17"/>
      <c r="B5" s="18" t="s">
        <v>16</v>
      </c>
      <c r="C5" s="19" t="s">
        <v>17</v>
      </c>
      <c r="D5" s="11" t="s">
        <v>18</v>
      </c>
      <c r="E5" s="12" t="s">
        <v>10</v>
      </c>
      <c r="F5" s="12">
        <v>1</v>
      </c>
      <c r="G5" s="11" t="s">
        <v>15</v>
      </c>
    </row>
    <row r="6" spans="1:7" ht="48" customHeight="1">
      <c r="A6" s="17"/>
      <c r="B6" s="18" t="s">
        <v>19</v>
      </c>
      <c r="C6" s="19" t="s">
        <v>20</v>
      </c>
      <c r="D6" s="11" t="s">
        <v>21</v>
      </c>
      <c r="E6" s="12" t="s">
        <v>10</v>
      </c>
      <c r="F6" s="12">
        <v>1</v>
      </c>
      <c r="G6" s="11" t="s">
        <v>22</v>
      </c>
    </row>
    <row r="7" spans="1:7" ht="36" customHeight="1">
      <c r="A7" s="17"/>
      <c r="B7" s="18" t="s">
        <v>23</v>
      </c>
      <c r="C7" s="19" t="s">
        <v>24</v>
      </c>
      <c r="D7" s="11" t="s">
        <v>25</v>
      </c>
      <c r="E7" s="12" t="s">
        <v>10</v>
      </c>
      <c r="F7" s="12">
        <v>1</v>
      </c>
      <c r="G7" s="11" t="s">
        <v>26</v>
      </c>
    </row>
    <row r="8" spans="1:7" ht="60" customHeight="1">
      <c r="A8" s="17"/>
      <c r="B8" s="18" t="s">
        <v>27</v>
      </c>
      <c r="C8" s="19" t="s">
        <v>28</v>
      </c>
      <c r="D8" s="11" t="s">
        <v>29</v>
      </c>
      <c r="E8" s="12" t="s">
        <v>10</v>
      </c>
      <c r="F8" s="12">
        <v>1</v>
      </c>
      <c r="G8" s="11" t="s">
        <v>30</v>
      </c>
    </row>
    <row r="9" spans="1:7" ht="48" customHeight="1">
      <c r="A9" s="17"/>
      <c r="B9" s="18" t="s">
        <v>31</v>
      </c>
      <c r="C9" s="19" t="s">
        <v>32</v>
      </c>
      <c r="D9" s="11" t="s">
        <v>33</v>
      </c>
      <c r="E9" s="12" t="s">
        <v>10</v>
      </c>
      <c r="F9" s="12">
        <v>1</v>
      </c>
      <c r="G9" s="11" t="s">
        <v>34</v>
      </c>
    </row>
    <row r="10" spans="1:7" ht="36" customHeight="1">
      <c r="A10" s="17"/>
      <c r="B10" s="18" t="s">
        <v>35</v>
      </c>
      <c r="C10" s="19" t="s">
        <v>36</v>
      </c>
      <c r="D10" s="11" t="s">
        <v>37</v>
      </c>
      <c r="E10" s="12" t="s">
        <v>10</v>
      </c>
      <c r="F10" s="12">
        <v>1</v>
      </c>
      <c r="G10" s="11" t="s">
        <v>38</v>
      </c>
    </row>
    <row r="11" spans="1:7" ht="36" customHeight="1">
      <c r="A11" s="17"/>
      <c r="B11" s="18" t="s">
        <v>39</v>
      </c>
      <c r="C11" s="19" t="s">
        <v>40</v>
      </c>
      <c r="D11" s="11" t="s">
        <v>41</v>
      </c>
      <c r="E11" s="12" t="s">
        <v>10</v>
      </c>
      <c r="F11" s="12">
        <v>1</v>
      </c>
      <c r="G11" s="11" t="s">
        <v>42</v>
      </c>
    </row>
    <row r="12" spans="1:7" ht="36" customHeight="1">
      <c r="A12" s="17"/>
      <c r="B12" s="18" t="s">
        <v>43</v>
      </c>
      <c r="C12" s="19" t="s">
        <v>44</v>
      </c>
      <c r="D12" s="11" t="s">
        <v>45</v>
      </c>
      <c r="E12" s="12" t="s">
        <v>10</v>
      </c>
      <c r="F12" s="12">
        <v>1</v>
      </c>
      <c r="G12" s="11" t="s">
        <v>46</v>
      </c>
    </row>
    <row r="13" spans="1:7" ht="36" customHeight="1">
      <c r="A13" s="17"/>
      <c r="B13" s="18" t="s">
        <v>47</v>
      </c>
      <c r="C13" s="19" t="s">
        <v>48</v>
      </c>
      <c r="D13" s="11" t="s">
        <v>49</v>
      </c>
      <c r="E13" s="12" t="s">
        <v>10</v>
      </c>
      <c r="F13" s="12">
        <v>1</v>
      </c>
      <c r="G13" s="11" t="s">
        <v>50</v>
      </c>
    </row>
    <row r="14" spans="1:7" ht="36" customHeight="1">
      <c r="A14" s="17"/>
      <c r="B14" s="18" t="s">
        <v>51</v>
      </c>
      <c r="C14" s="19" t="s">
        <v>52</v>
      </c>
      <c r="D14" s="11" t="s">
        <v>53</v>
      </c>
      <c r="E14" s="12" t="s">
        <v>10</v>
      </c>
      <c r="F14" s="12">
        <v>1</v>
      </c>
      <c r="G14" s="11" t="s">
        <v>50</v>
      </c>
    </row>
    <row r="15" spans="1:7" ht="48" customHeight="1">
      <c r="A15" s="17"/>
      <c r="B15" s="18" t="s">
        <v>54</v>
      </c>
      <c r="C15" s="19" t="s">
        <v>55</v>
      </c>
      <c r="D15" s="11" t="s">
        <v>56</v>
      </c>
      <c r="E15" s="12" t="s">
        <v>10</v>
      </c>
      <c r="F15" s="12">
        <v>1</v>
      </c>
      <c r="G15" s="11" t="s">
        <v>57</v>
      </c>
    </row>
    <row r="16" spans="1:7" ht="48" customHeight="1">
      <c r="A16" s="17"/>
      <c r="B16" s="18" t="s">
        <v>58</v>
      </c>
      <c r="C16" s="19" t="s">
        <v>59</v>
      </c>
      <c r="D16" s="11" t="s">
        <v>60</v>
      </c>
      <c r="E16" s="12" t="s">
        <v>10</v>
      </c>
      <c r="F16" s="12">
        <v>1</v>
      </c>
      <c r="G16" s="11" t="s">
        <v>57</v>
      </c>
    </row>
    <row r="17" spans="1:7" ht="36" customHeight="1">
      <c r="A17" s="17"/>
      <c r="B17" s="18" t="s">
        <v>61</v>
      </c>
      <c r="C17" s="19" t="s">
        <v>62</v>
      </c>
      <c r="D17" s="11" t="s">
        <v>63</v>
      </c>
      <c r="E17" s="12" t="s">
        <v>10</v>
      </c>
      <c r="F17" s="12">
        <v>1</v>
      </c>
      <c r="G17" s="11" t="s">
        <v>57</v>
      </c>
    </row>
    <row r="18" spans="1:7" ht="36" customHeight="1">
      <c r="A18" s="17"/>
      <c r="B18" s="18" t="s">
        <v>64</v>
      </c>
      <c r="C18" s="19" t="s">
        <v>65</v>
      </c>
      <c r="D18" s="11" t="s">
        <v>66</v>
      </c>
      <c r="E18" s="12" t="s">
        <v>10</v>
      </c>
      <c r="F18" s="12">
        <v>1</v>
      </c>
      <c r="G18" s="11" t="s">
        <v>67</v>
      </c>
    </row>
    <row r="19" spans="1:7" ht="36" customHeight="1">
      <c r="A19" s="17"/>
      <c r="B19" s="18" t="s">
        <v>68</v>
      </c>
      <c r="C19" s="19" t="s">
        <v>69</v>
      </c>
      <c r="D19" s="11" t="s">
        <v>70</v>
      </c>
      <c r="E19" s="12" t="s">
        <v>10</v>
      </c>
      <c r="F19" s="12">
        <v>1</v>
      </c>
      <c r="G19" s="11" t="s">
        <v>71</v>
      </c>
    </row>
    <row r="20" spans="1:7" ht="36" customHeight="1">
      <c r="A20" s="17"/>
      <c r="B20" s="18" t="s">
        <v>72</v>
      </c>
      <c r="C20" s="19" t="s">
        <v>73</v>
      </c>
      <c r="D20" s="11" t="s">
        <v>74</v>
      </c>
      <c r="E20" s="12" t="s">
        <v>10</v>
      </c>
      <c r="F20" s="12">
        <v>1</v>
      </c>
      <c r="G20" s="11" t="s">
        <v>75</v>
      </c>
    </row>
    <row r="21" spans="1:7" ht="36" customHeight="1">
      <c r="A21" s="17"/>
      <c r="B21" s="18" t="s">
        <v>76</v>
      </c>
      <c r="C21" s="19" t="s">
        <v>77</v>
      </c>
      <c r="D21" s="11" t="s">
        <v>78</v>
      </c>
      <c r="E21" s="12" t="s">
        <v>10</v>
      </c>
      <c r="F21" s="12">
        <v>1</v>
      </c>
      <c r="G21" s="11" t="s">
        <v>79</v>
      </c>
    </row>
    <row r="22" spans="1:7" ht="36" customHeight="1">
      <c r="A22" s="17"/>
      <c r="B22" s="18" t="s">
        <v>80</v>
      </c>
      <c r="C22" s="19" t="s">
        <v>81</v>
      </c>
      <c r="D22" s="11" t="s">
        <v>82</v>
      </c>
      <c r="E22" s="12" t="s">
        <v>10</v>
      </c>
      <c r="F22" s="12">
        <v>1</v>
      </c>
      <c r="G22" s="11" t="s">
        <v>79</v>
      </c>
    </row>
    <row r="23" spans="1:7" ht="60" customHeight="1">
      <c r="A23" s="17"/>
      <c r="B23" s="18" t="s">
        <v>83</v>
      </c>
      <c r="C23" s="19" t="s">
        <v>84</v>
      </c>
      <c r="D23" s="11" t="s">
        <v>85</v>
      </c>
      <c r="E23" s="12" t="s">
        <v>10</v>
      </c>
      <c r="F23" s="12">
        <v>1</v>
      </c>
      <c r="G23" s="11" t="s">
        <v>86</v>
      </c>
    </row>
    <row r="24" spans="1:7" ht="48" customHeight="1">
      <c r="A24" s="20">
        <v>2</v>
      </c>
      <c r="B24" s="21" t="s">
        <v>87</v>
      </c>
      <c r="C24" s="22" t="s">
        <v>88</v>
      </c>
      <c r="D24" s="11" t="s">
        <v>89</v>
      </c>
      <c r="E24" s="12" t="s">
        <v>10</v>
      </c>
      <c r="F24" s="12">
        <v>10</v>
      </c>
      <c r="G24" s="11" t="s">
        <v>90</v>
      </c>
    </row>
    <row r="25" spans="1:7" ht="48" customHeight="1">
      <c r="A25" s="20"/>
      <c r="B25" s="21" t="s">
        <v>91</v>
      </c>
      <c r="C25" s="22" t="s">
        <v>92</v>
      </c>
      <c r="D25" s="11" t="s">
        <v>93</v>
      </c>
      <c r="E25" s="12" t="s">
        <v>10</v>
      </c>
      <c r="F25" s="12">
        <v>10</v>
      </c>
      <c r="G25" s="11" t="s">
        <v>94</v>
      </c>
    </row>
    <row r="26" spans="1:7" ht="48" customHeight="1">
      <c r="A26" s="20"/>
      <c r="B26" s="21" t="s">
        <v>95</v>
      </c>
      <c r="C26" s="22" t="s">
        <v>96</v>
      </c>
      <c r="D26" s="11" t="s">
        <v>97</v>
      </c>
      <c r="E26" s="12" t="s">
        <v>10</v>
      </c>
      <c r="F26" s="12">
        <v>10</v>
      </c>
      <c r="G26" s="11" t="s">
        <v>94</v>
      </c>
    </row>
    <row r="27" spans="1:7" ht="108" customHeight="1">
      <c r="A27" s="23">
        <v>3</v>
      </c>
      <c r="B27" s="24" t="s">
        <v>98</v>
      </c>
      <c r="C27" s="25" t="s">
        <v>99</v>
      </c>
      <c r="D27" s="11" t="s">
        <v>100</v>
      </c>
      <c r="E27" s="12" t="s">
        <v>101</v>
      </c>
      <c r="F27" s="12">
        <v>170</v>
      </c>
      <c r="G27" s="11" t="s">
        <v>102</v>
      </c>
    </row>
    <row r="28" spans="1:7" ht="96" customHeight="1">
      <c r="A28" s="13">
        <v>4</v>
      </c>
      <c r="B28" s="14" t="s">
        <v>103</v>
      </c>
      <c r="C28" s="15" t="s">
        <v>104</v>
      </c>
      <c r="D28" s="11" t="s">
        <v>105</v>
      </c>
      <c r="E28" s="12" t="s">
        <v>101</v>
      </c>
      <c r="F28" s="12">
        <v>200</v>
      </c>
      <c r="G28" s="11" t="s">
        <v>106</v>
      </c>
    </row>
    <row r="29" spans="1:7" ht="96" customHeight="1">
      <c r="A29" s="8">
        <v>5</v>
      </c>
      <c r="B29" s="9" t="s">
        <v>107</v>
      </c>
      <c r="C29" s="10" t="s">
        <v>108</v>
      </c>
      <c r="D29" s="11" t="s">
        <v>109</v>
      </c>
      <c r="E29" s="12" t="s">
        <v>10</v>
      </c>
      <c r="F29" s="12">
        <v>1</v>
      </c>
      <c r="G29" s="11" t="s">
        <v>110</v>
      </c>
    </row>
    <row r="30" spans="1:7" ht="60" customHeight="1">
      <c r="A30" s="8"/>
      <c r="B30" s="9" t="s">
        <v>111</v>
      </c>
      <c r="C30" s="10" t="s">
        <v>112</v>
      </c>
      <c r="D30" s="11" t="s">
        <v>113</v>
      </c>
      <c r="E30" s="12" t="s">
        <v>10</v>
      </c>
      <c r="F30" s="12">
        <v>40</v>
      </c>
      <c r="G30" s="11" t="s">
        <v>114</v>
      </c>
    </row>
    <row r="31" spans="1:7" ht="72" customHeight="1">
      <c r="A31" s="8"/>
      <c r="B31" s="9" t="s">
        <v>115</v>
      </c>
      <c r="C31" s="10" t="s">
        <v>116</v>
      </c>
      <c r="D31" s="11" t="s">
        <v>117</v>
      </c>
      <c r="E31" s="12" t="s">
        <v>10</v>
      </c>
      <c r="F31" s="12">
        <v>40</v>
      </c>
      <c r="G31" s="11" t="s">
        <v>114</v>
      </c>
    </row>
  </sheetData>
  <mergeCells count="4">
    <mergeCell ref="A1:G1"/>
    <mergeCell ref="A3:A23"/>
    <mergeCell ref="A24:A26"/>
    <mergeCell ref="A29:A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5"/>
  <sheetViews>
    <sheetView showGridLines="0" topLeftCell="A22" workbookViewId="0">
      <selection activeCell="C24" sqref="C24"/>
    </sheetView>
  </sheetViews>
  <sheetFormatPr defaultRowHeight="14.25"/>
  <cols>
    <col min="1" max="1" width="9" customWidth="1"/>
    <col min="2" max="2" width="32" customWidth="1"/>
    <col min="3" max="3" width="105" customWidth="1"/>
  </cols>
  <sheetData>
    <row r="1" spans="1:3" ht="33.950000000000003" customHeight="1">
      <c r="A1" s="7" t="s">
        <v>118</v>
      </c>
      <c r="B1" s="7" t="s">
        <v>118</v>
      </c>
      <c r="C1" s="7" t="s">
        <v>118</v>
      </c>
    </row>
    <row r="2" spans="1:3" ht="30" customHeight="1">
      <c r="A2" s="6" t="s">
        <v>119</v>
      </c>
      <c r="B2" s="6" t="s">
        <v>119</v>
      </c>
      <c r="C2" s="6" t="s">
        <v>119</v>
      </c>
    </row>
    <row r="4" spans="1:3">
      <c r="A4" s="16" t="s">
        <v>120</v>
      </c>
      <c r="B4" s="16" t="s">
        <v>121</v>
      </c>
      <c r="C4" s="16" t="s">
        <v>122</v>
      </c>
    </row>
    <row r="5" spans="1:3" ht="63.75">
      <c r="A5" s="26" t="s">
        <v>123</v>
      </c>
      <c r="B5" s="27" t="s">
        <v>124</v>
      </c>
      <c r="C5" s="11" t="s">
        <v>125</v>
      </c>
    </row>
    <row r="6" spans="1:3" ht="38.25">
      <c r="A6" s="26" t="s">
        <v>123</v>
      </c>
      <c r="B6" s="27" t="s">
        <v>126</v>
      </c>
      <c r="C6" s="11" t="s">
        <v>127</v>
      </c>
    </row>
    <row r="7" spans="1:3" ht="38.25">
      <c r="A7" s="26" t="s">
        <v>123</v>
      </c>
      <c r="B7" s="27" t="s">
        <v>128</v>
      </c>
      <c r="C7" s="11" t="s">
        <v>129</v>
      </c>
    </row>
    <row r="8" spans="1:3" ht="51">
      <c r="A8" s="26" t="s">
        <v>123</v>
      </c>
      <c r="B8" s="27" t="s">
        <v>130</v>
      </c>
      <c r="C8" s="11" t="s">
        <v>131</v>
      </c>
    </row>
    <row r="9" spans="1:3" ht="51">
      <c r="A9" s="26" t="s">
        <v>132</v>
      </c>
      <c r="B9" s="27" t="s">
        <v>133</v>
      </c>
      <c r="C9" s="11" t="s">
        <v>134</v>
      </c>
    </row>
    <row r="10" spans="1:3" ht="38.25">
      <c r="A10" s="26" t="s">
        <v>132</v>
      </c>
      <c r="B10" s="27" t="s">
        <v>135</v>
      </c>
      <c r="C10" s="11" t="s">
        <v>136</v>
      </c>
    </row>
    <row r="11" spans="1:3" ht="25.5">
      <c r="A11" s="26" t="s">
        <v>132</v>
      </c>
      <c r="B11" s="27" t="s">
        <v>137</v>
      </c>
      <c r="C11" s="11" t="s">
        <v>138</v>
      </c>
    </row>
    <row r="12" spans="1:3" ht="38.25">
      <c r="A12" s="26" t="s">
        <v>139</v>
      </c>
      <c r="B12" s="27" t="s">
        <v>140</v>
      </c>
      <c r="C12" s="11" t="s">
        <v>141</v>
      </c>
    </row>
    <row r="13" spans="1:3" ht="38.25">
      <c r="A13" s="26" t="s">
        <v>139</v>
      </c>
      <c r="B13" s="27" t="s">
        <v>142</v>
      </c>
      <c r="C13" s="11" t="s">
        <v>143</v>
      </c>
    </row>
    <row r="14" spans="1:3" ht="38.25">
      <c r="A14" s="26" t="s">
        <v>139</v>
      </c>
      <c r="B14" s="27" t="s">
        <v>144</v>
      </c>
      <c r="C14" s="11" t="s">
        <v>145</v>
      </c>
    </row>
    <row r="15" spans="1:3" ht="38.25">
      <c r="A15" s="26" t="s">
        <v>139</v>
      </c>
      <c r="B15" s="27" t="s">
        <v>146</v>
      </c>
      <c r="C15" s="11" t="s">
        <v>147</v>
      </c>
    </row>
    <row r="16" spans="1:3" ht="38.25">
      <c r="A16" s="26" t="s">
        <v>148</v>
      </c>
      <c r="B16" s="27" t="s">
        <v>149</v>
      </c>
      <c r="C16" s="11" t="s">
        <v>150</v>
      </c>
    </row>
    <row r="17" spans="1:3" ht="38.25">
      <c r="A17" s="26" t="s">
        <v>148</v>
      </c>
      <c r="B17" s="27" t="s">
        <v>151</v>
      </c>
      <c r="C17" s="11" t="s">
        <v>152</v>
      </c>
    </row>
    <row r="18" spans="1:3" ht="38.25">
      <c r="A18" s="26" t="s">
        <v>148</v>
      </c>
      <c r="B18" s="27" t="s">
        <v>153</v>
      </c>
      <c r="C18" s="11" t="s">
        <v>154</v>
      </c>
    </row>
    <row r="19" spans="1:3" ht="25.5">
      <c r="A19" s="26" t="s">
        <v>155</v>
      </c>
      <c r="B19" s="27" t="s">
        <v>156</v>
      </c>
      <c r="C19" s="11" t="s">
        <v>157</v>
      </c>
    </row>
    <row r="20" spans="1:3" ht="38.25">
      <c r="A20" s="26" t="s">
        <v>155</v>
      </c>
      <c r="B20" s="27" t="s">
        <v>158</v>
      </c>
      <c r="C20" s="11" t="s">
        <v>159</v>
      </c>
    </row>
    <row r="21" spans="1:3" ht="51">
      <c r="A21" s="26" t="s">
        <v>155</v>
      </c>
      <c r="B21" s="27" t="s">
        <v>160</v>
      </c>
      <c r="C21" s="11" t="s">
        <v>161</v>
      </c>
    </row>
    <row r="22" spans="1:3" ht="38.25">
      <c r="A22" s="26" t="s">
        <v>155</v>
      </c>
      <c r="B22" s="27" t="s">
        <v>162</v>
      </c>
      <c r="C22" s="11" t="s">
        <v>163</v>
      </c>
    </row>
    <row r="23" spans="1:3" ht="51">
      <c r="A23" s="26" t="s">
        <v>164</v>
      </c>
      <c r="B23" s="27" t="s">
        <v>165</v>
      </c>
      <c r="C23" s="11" t="s">
        <v>166</v>
      </c>
    </row>
    <row r="24" spans="1:3" ht="38.25">
      <c r="A24" s="26" t="s">
        <v>164</v>
      </c>
      <c r="B24" s="27" t="s">
        <v>167</v>
      </c>
      <c r="C24" s="11" t="s">
        <v>168</v>
      </c>
    </row>
    <row r="25" spans="1:3" ht="38.25">
      <c r="A25" s="26" t="s">
        <v>169</v>
      </c>
      <c r="B25" s="27" t="s">
        <v>170</v>
      </c>
      <c r="C25" s="11" t="s">
        <v>171</v>
      </c>
    </row>
  </sheetData>
  <mergeCells count="2">
    <mergeCell ref="A1:C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showGridLines="0" workbookViewId="0">
      <selection activeCell="D15" sqref="D15"/>
    </sheetView>
  </sheetViews>
  <sheetFormatPr defaultRowHeight="14.25"/>
  <cols>
    <col min="1" max="1" width="7" customWidth="1"/>
    <col min="2" max="2" width="42" customWidth="1"/>
    <col min="3" max="3" width="65" customWidth="1"/>
    <col min="4" max="4" width="56" customWidth="1"/>
  </cols>
  <sheetData>
    <row r="1" spans="1:4" ht="33.950000000000003" customHeight="1">
      <c r="A1" s="7" t="s">
        <v>172</v>
      </c>
      <c r="B1" s="7" t="s">
        <v>172</v>
      </c>
      <c r="C1" s="7" t="s">
        <v>172</v>
      </c>
      <c r="D1" s="7" t="s">
        <v>172</v>
      </c>
    </row>
    <row r="3" spans="1:4">
      <c r="A3" s="1" t="s">
        <v>173</v>
      </c>
      <c r="B3" s="1" t="s">
        <v>174</v>
      </c>
      <c r="C3" s="1" t="s">
        <v>175</v>
      </c>
      <c r="D3" s="1" t="s">
        <v>176</v>
      </c>
    </row>
    <row r="4" spans="1:4" ht="24" customHeight="1">
      <c r="A4" s="3">
        <v>1</v>
      </c>
      <c r="B4" s="2" t="s">
        <v>177</v>
      </c>
      <c r="C4" s="5" t="s">
        <v>218</v>
      </c>
      <c r="D4" s="2" t="s">
        <v>178</v>
      </c>
    </row>
    <row r="5" spans="1:4" ht="15" customHeight="1">
      <c r="A5" s="3">
        <v>2</v>
      </c>
      <c r="B5" s="2" t="s">
        <v>179</v>
      </c>
      <c r="C5" s="5" t="s">
        <v>219</v>
      </c>
      <c r="D5" s="2" t="s">
        <v>180</v>
      </c>
    </row>
    <row r="6" spans="1:4" ht="15" customHeight="1">
      <c r="A6" s="3">
        <v>3</v>
      </c>
      <c r="B6" s="2" t="s">
        <v>181</v>
      </c>
      <c r="C6" s="5" t="s">
        <v>220</v>
      </c>
      <c r="D6" s="2" t="s">
        <v>182</v>
      </c>
    </row>
    <row r="7" spans="1:4" ht="15" customHeight="1">
      <c r="A7" s="3">
        <v>4</v>
      </c>
      <c r="B7" s="2" t="s">
        <v>183</v>
      </c>
      <c r="C7" s="5" t="s">
        <v>221</v>
      </c>
      <c r="D7" s="2" t="s">
        <v>184</v>
      </c>
    </row>
    <row r="8" spans="1:4" ht="24" customHeight="1">
      <c r="A8" s="3">
        <v>5</v>
      </c>
      <c r="B8" s="2" t="s">
        <v>185</v>
      </c>
      <c r="C8" s="5" t="s">
        <v>222</v>
      </c>
      <c r="D8" s="2" t="s">
        <v>186</v>
      </c>
    </row>
    <row r="9" spans="1:4" ht="24" customHeight="1">
      <c r="A9" s="3">
        <v>6</v>
      </c>
      <c r="B9" s="2" t="s">
        <v>187</v>
      </c>
      <c r="C9" s="5" t="s">
        <v>223</v>
      </c>
      <c r="D9" s="2" t="s">
        <v>188</v>
      </c>
    </row>
    <row r="10" spans="1:4" ht="15" customHeight="1">
      <c r="A10" s="3">
        <v>7</v>
      </c>
      <c r="B10" s="2" t="s">
        <v>189</v>
      </c>
      <c r="C10" s="5" t="s">
        <v>190</v>
      </c>
      <c r="D10" s="2" t="s">
        <v>191</v>
      </c>
    </row>
    <row r="11" spans="1:4" ht="15" customHeight="1">
      <c r="A11" s="3">
        <v>8</v>
      </c>
      <c r="B11" s="2" t="s">
        <v>192</v>
      </c>
      <c r="C11" s="5" t="s">
        <v>193</v>
      </c>
      <c r="D11" s="2" t="s">
        <v>194</v>
      </c>
    </row>
    <row r="12" spans="1:4" ht="15" customHeight="1">
      <c r="A12" s="3">
        <v>9</v>
      </c>
      <c r="B12" s="2" t="s">
        <v>195</v>
      </c>
      <c r="C12" s="5" t="s">
        <v>193</v>
      </c>
      <c r="D12" s="2" t="s">
        <v>196</v>
      </c>
    </row>
    <row r="13" spans="1:4" ht="15" customHeight="1">
      <c r="A13" s="3">
        <v>10</v>
      </c>
      <c r="B13" s="2" t="s">
        <v>197</v>
      </c>
      <c r="C13" s="5" t="s">
        <v>198</v>
      </c>
      <c r="D13" s="2" t="s">
        <v>199</v>
      </c>
    </row>
    <row r="14" spans="1:4" ht="15" customHeight="1">
      <c r="A14" s="3">
        <v>11</v>
      </c>
      <c r="B14" s="2" t="s">
        <v>200</v>
      </c>
      <c r="C14" s="5" t="s">
        <v>201</v>
      </c>
      <c r="D14" s="2" t="s">
        <v>202</v>
      </c>
    </row>
    <row r="15" spans="1:4" ht="24" customHeight="1">
      <c r="A15" s="3">
        <v>13</v>
      </c>
      <c r="B15" s="2" t="s">
        <v>203</v>
      </c>
      <c r="C15" s="5" t="s">
        <v>204</v>
      </c>
      <c r="D15" s="2" t="s">
        <v>205</v>
      </c>
    </row>
    <row r="16" spans="1:4" ht="24" customHeight="1">
      <c r="A16" s="3">
        <v>14</v>
      </c>
      <c r="B16" s="2" t="s">
        <v>206</v>
      </c>
      <c r="C16" s="5" t="s">
        <v>204</v>
      </c>
      <c r="D16" s="2" t="s">
        <v>207</v>
      </c>
    </row>
  </sheetData>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3"/>
  <sheetViews>
    <sheetView showGridLines="0" topLeftCell="A19" workbookViewId="0">
      <selection activeCell="H7" sqref="H7"/>
    </sheetView>
  </sheetViews>
  <sheetFormatPr defaultRowHeight="14.25"/>
  <cols>
    <col min="1" max="1" width="12" customWidth="1"/>
    <col min="2" max="2" width="10" customWidth="1"/>
    <col min="3" max="3" width="38" customWidth="1"/>
    <col min="4" max="7" width="26" customWidth="1"/>
    <col min="8" max="8" width="60" customWidth="1"/>
    <col min="9" max="9" width="20" customWidth="1"/>
    <col min="10" max="10" width="42" customWidth="1"/>
  </cols>
  <sheetData>
    <row r="1" spans="1:10" ht="33.950000000000003" customHeight="1">
      <c r="A1" s="7" t="s">
        <v>208</v>
      </c>
      <c r="B1" s="7" t="s">
        <v>208</v>
      </c>
      <c r="C1" s="7" t="s">
        <v>208</v>
      </c>
      <c r="D1" s="7" t="s">
        <v>208</v>
      </c>
      <c r="E1" s="7" t="s">
        <v>208</v>
      </c>
      <c r="F1" s="7" t="s">
        <v>208</v>
      </c>
      <c r="G1" s="7" t="s">
        <v>208</v>
      </c>
      <c r="H1" s="7" t="s">
        <v>208</v>
      </c>
      <c r="I1" s="7" t="s">
        <v>208</v>
      </c>
      <c r="J1" s="7" t="s">
        <v>208</v>
      </c>
    </row>
    <row r="2" spans="1:10" ht="30" customHeight="1">
      <c r="A2" s="6" t="s">
        <v>209</v>
      </c>
      <c r="B2" s="6" t="s">
        <v>209</v>
      </c>
      <c r="C2" s="6" t="s">
        <v>209</v>
      </c>
      <c r="D2" s="6" t="s">
        <v>209</v>
      </c>
      <c r="E2" s="6" t="s">
        <v>209</v>
      </c>
      <c r="F2" s="6" t="s">
        <v>209</v>
      </c>
      <c r="G2" s="6" t="s">
        <v>209</v>
      </c>
      <c r="H2" s="6" t="s">
        <v>209</v>
      </c>
      <c r="I2" s="6" t="s">
        <v>209</v>
      </c>
      <c r="J2" s="6" t="s">
        <v>209</v>
      </c>
    </row>
    <row r="4" spans="1:10" ht="25.5">
      <c r="A4" s="1" t="s">
        <v>0</v>
      </c>
      <c r="B4" s="1" t="s">
        <v>1</v>
      </c>
      <c r="C4" s="1" t="s">
        <v>210</v>
      </c>
      <c r="D4" s="1" t="s">
        <v>211</v>
      </c>
      <c r="E4" s="1" t="s">
        <v>212</v>
      </c>
      <c r="F4" s="1" t="s">
        <v>213</v>
      </c>
      <c r="G4" s="1" t="s">
        <v>214</v>
      </c>
      <c r="H4" s="1" t="s">
        <v>215</v>
      </c>
      <c r="I4" s="1" t="s">
        <v>216</v>
      </c>
      <c r="J4" s="1" t="s">
        <v>217</v>
      </c>
    </row>
    <row r="5" spans="1:10" ht="48" customHeight="1">
      <c r="A5" s="2">
        <f>'Տեխ․ բնութագիր'!A3</f>
        <v>1</v>
      </c>
      <c r="B5" s="2" t="str">
        <f>'Տեխ․ բնութագիր'!B3</f>
        <v>1-01</v>
      </c>
      <c r="C5" s="2" t="str">
        <f>'Տեխ․ բնութագիր'!C3</f>
        <v>Կոշտ թորակոսկոպիկ տելեսկոպ, 30°</v>
      </c>
      <c r="D5" s="4"/>
      <c r="E5" s="4"/>
      <c r="F5" s="4"/>
      <c r="G5" s="4"/>
      <c r="H5" s="4"/>
      <c r="I5" s="4"/>
      <c r="J5" s="4"/>
    </row>
    <row r="6" spans="1:10" ht="48" customHeight="1">
      <c r="A6" s="2">
        <f>'Տեխ․ բնութագիր'!A4</f>
        <v>0</v>
      </c>
      <c r="B6" s="2" t="str">
        <f>'Տեխ․ բնութագիր'!B4</f>
        <v>1-02</v>
      </c>
      <c r="C6" s="2" t="str">
        <f>'Տեխ․ բնութագիր'!C4</f>
        <v>Պոլիմերային կլիպների ապլիկատոր՝ XL չափի</v>
      </c>
      <c r="D6" s="4"/>
      <c r="E6" s="4"/>
      <c r="F6" s="4"/>
      <c r="G6" s="4"/>
      <c r="H6" s="4"/>
      <c r="I6" s="4"/>
      <c r="J6" s="4"/>
    </row>
    <row r="7" spans="1:10" ht="48" customHeight="1">
      <c r="A7" s="2">
        <f>'Տեխ․ բնութագիր'!A5</f>
        <v>0</v>
      </c>
      <c r="B7" s="2" t="str">
        <f>'Տեխ․ բնութագիր'!B5</f>
        <v>1-03</v>
      </c>
      <c r="C7" s="2" t="str">
        <f>'Տեխ․ բնութագիր'!C5</f>
        <v>Պոլիմերային կլիպների ապլիկատոր՝ L չափի</v>
      </c>
      <c r="D7" s="4"/>
      <c r="E7" s="4"/>
      <c r="F7" s="4"/>
      <c r="G7" s="4"/>
      <c r="H7" s="4"/>
      <c r="I7" s="4"/>
      <c r="J7" s="4"/>
    </row>
    <row r="8" spans="1:10" ht="48" customHeight="1">
      <c r="A8" s="2">
        <f>'Տեխ․ բնութագիր'!A6</f>
        <v>0</v>
      </c>
      <c r="B8" s="2" t="str">
        <f>'Տեխ․ բնութագիր'!B6</f>
        <v>1-04</v>
      </c>
      <c r="C8" s="2" t="str">
        <f>'Տեխ․ բնութագիր'!C6</f>
        <v>Տիտանե կլիպների ապլիկատոր՝ S չափի</v>
      </c>
      <c r="D8" s="4"/>
      <c r="E8" s="4"/>
      <c r="F8" s="4"/>
      <c r="G8" s="4"/>
      <c r="H8" s="4"/>
      <c r="I8" s="4"/>
      <c r="J8" s="4"/>
    </row>
    <row r="9" spans="1:10" ht="48" customHeight="1">
      <c r="A9" s="2">
        <f>'Տեխ․ բնութագիր'!A7</f>
        <v>0</v>
      </c>
      <c r="B9" s="2" t="str">
        <f>'Տեխ․ բնութագիր'!B7</f>
        <v>1-05</v>
      </c>
      <c r="C9" s="2" t="str">
        <f>'Տեխ․ բնութագիր'!C7</f>
        <v>Հանգույց մղող գործիք՝ կիսալուսնաձև</v>
      </c>
      <c r="D9" s="4"/>
      <c r="E9" s="4"/>
      <c r="F9" s="4"/>
      <c r="G9" s="4"/>
      <c r="H9" s="4"/>
      <c r="I9" s="4"/>
      <c r="J9" s="4"/>
    </row>
    <row r="10" spans="1:10" ht="48" customHeight="1">
      <c r="A10" s="2">
        <f>'Տեխ․ բնութագիր'!A8</f>
        <v>0</v>
      </c>
      <c r="B10" s="2" t="str">
        <f>'Տեխ․ բնութագիր'!B8</f>
        <v>1-06</v>
      </c>
      <c r="C10" s="2" t="str">
        <f>'Տեխ․ բնութագիր'!C8</f>
        <v>Արտիկուլացվող մոնոպոլար կարթաձև էլեկտրոդ</v>
      </c>
      <c r="D10" s="4"/>
      <c r="E10" s="4"/>
      <c r="F10" s="4"/>
      <c r="G10" s="4"/>
      <c r="H10" s="4"/>
      <c r="I10" s="4"/>
      <c r="J10" s="4"/>
    </row>
    <row r="11" spans="1:10" ht="48" customHeight="1">
      <c r="A11" s="2">
        <f>'Տեխ․ բնութագիր'!A9</f>
        <v>0</v>
      </c>
      <c r="B11" s="2" t="str">
        <f>'Տեխ․ բնութագիր'!B9</f>
        <v>1-07</v>
      </c>
      <c r="C11" s="2" t="str">
        <f>'Տեխ․ բնութագիր'!C9</f>
        <v>Մոնոպոլար կարթաձև էլեկտրոդ</v>
      </c>
      <c r="D11" s="4"/>
      <c r="E11" s="4"/>
      <c r="F11" s="4"/>
      <c r="G11" s="4"/>
      <c r="H11" s="4"/>
      <c r="I11" s="4"/>
      <c r="J11" s="4"/>
    </row>
    <row r="12" spans="1:10" ht="48" customHeight="1">
      <c r="A12" s="2">
        <f>'Տեխ․ բնութագիր'!A10</f>
        <v>0</v>
      </c>
      <c r="B12" s="2" t="str">
        <f>'Տեխ․ բնութագիր'!B10</f>
        <v>1-08</v>
      </c>
      <c r="C12" s="2" t="str">
        <f>'Տեխ․ բնութագիր'!C10</f>
        <v>Մետցենբաում մկրատ՝ կոր, բութ ծայրերով</v>
      </c>
      <c r="D12" s="4"/>
      <c r="E12" s="4"/>
      <c r="F12" s="4"/>
      <c r="G12" s="4"/>
      <c r="H12" s="4"/>
      <c r="I12" s="4"/>
      <c r="J12" s="4"/>
    </row>
    <row r="13" spans="1:10" ht="48" customHeight="1">
      <c r="A13" s="2">
        <f>'Տեխ․ բնութագիր'!A11</f>
        <v>0</v>
      </c>
      <c r="B13" s="2" t="str">
        <f>'Տեխ․ բնութագիր'!B11</f>
        <v>1-09</v>
      </c>
      <c r="C13" s="2" t="str">
        <f>'Տեխ․ բնութագիր'!C11</f>
        <v>Ասեղնաբռնիչ՝ կոր ծայրերով և ֆիքսող մեխանիզմով</v>
      </c>
      <c r="D13" s="4"/>
      <c r="E13" s="4"/>
      <c r="F13" s="4"/>
      <c r="G13" s="4"/>
      <c r="H13" s="4"/>
      <c r="I13" s="4"/>
      <c r="J13" s="4"/>
    </row>
    <row r="14" spans="1:10" ht="48" customHeight="1">
      <c r="A14" s="2">
        <f>'Տեխ․ բնութագիր'!A12</f>
        <v>0</v>
      </c>
      <c r="B14" s="2" t="str">
        <f>'Տեխ․ բնութագիր'!B12</f>
        <v>1-10</v>
      </c>
      <c r="C14" s="2" t="str">
        <f>'Տեխ․ բնութագիր'!C12</f>
        <v>Դեբեքեյի դիսեկցիոն պինցետ՝ կոր/անկյունային</v>
      </c>
      <c r="D14" s="4"/>
      <c r="E14" s="4"/>
      <c r="F14" s="4"/>
      <c r="G14" s="4"/>
      <c r="H14" s="4"/>
      <c r="I14" s="4"/>
      <c r="J14" s="4"/>
    </row>
    <row r="15" spans="1:10" ht="48" customHeight="1">
      <c r="A15" s="2">
        <f>'Տեխ․ բնութագիր'!A13</f>
        <v>0</v>
      </c>
      <c r="B15" s="2" t="str">
        <f>'Տեխ․ բնութագիր'!B13</f>
        <v>1-11</v>
      </c>
      <c r="C15" s="2" t="str">
        <f>'Տեխ․ բնութագիր'!C13</f>
        <v>Դեբեքեյի հեմոստատիկ պինցետ՝ մոտ 25 մմ անկյունային ծայրով</v>
      </c>
      <c r="D15" s="4"/>
      <c r="E15" s="4"/>
      <c r="F15" s="4"/>
      <c r="G15" s="4"/>
      <c r="H15" s="4"/>
      <c r="I15" s="4"/>
      <c r="J15" s="4"/>
    </row>
    <row r="16" spans="1:10" ht="48" customHeight="1">
      <c r="A16" s="2">
        <f>'Տեխ․ բնութագիր'!A14</f>
        <v>0</v>
      </c>
      <c r="B16" s="2" t="str">
        <f>'Տեխ․ բնութագիր'!B14</f>
        <v>1-12</v>
      </c>
      <c r="C16" s="2" t="str">
        <f>'Տեխ․ բնութագիր'!C14</f>
        <v>Դեբեքեյի հեմոստատիկ պինցետ՝ մոտ 20 մմ անկյունային ծայրով</v>
      </c>
      <c r="D16" s="4"/>
      <c r="E16" s="4"/>
      <c r="F16" s="4"/>
      <c r="G16" s="4"/>
      <c r="H16" s="4"/>
      <c r="I16" s="4"/>
      <c r="J16" s="4"/>
    </row>
    <row r="17" spans="1:10" ht="48" customHeight="1">
      <c r="A17" s="2">
        <f>'Տեխ․ բնութագիր'!A15</f>
        <v>0</v>
      </c>
      <c r="B17" s="2" t="str">
        <f>'Տեխ․ բնութագիր'!B15</f>
        <v>1-13</v>
      </c>
      <c r="C17" s="2" t="str">
        <f>'Տեխ․ բնութագիր'!C15</f>
        <v>Օվալաձև կոր բռնիչ՝ մոտ 8 մմ</v>
      </c>
      <c r="D17" s="4"/>
      <c r="E17" s="4"/>
      <c r="F17" s="4"/>
      <c r="G17" s="4"/>
      <c r="H17" s="4"/>
      <c r="I17" s="4"/>
      <c r="J17" s="4"/>
    </row>
    <row r="18" spans="1:10" ht="48" customHeight="1">
      <c r="A18" s="2">
        <f>'Տեխ․ բնութագիր'!A16</f>
        <v>0</v>
      </c>
      <c r="B18" s="2" t="str">
        <f>'Տեխ․ բնութագիր'!B16</f>
        <v>1-14</v>
      </c>
      <c r="C18" s="2" t="str">
        <f>'Տեխ․ բնութագիր'!C16</f>
        <v>Օվալաձև կոր բռնիչ՝ մոտ 10 մմ</v>
      </c>
      <c r="D18" s="4"/>
      <c r="E18" s="4"/>
      <c r="F18" s="4"/>
      <c r="G18" s="4"/>
      <c r="H18" s="4"/>
      <c r="I18" s="4"/>
      <c r="J18" s="4"/>
    </row>
    <row r="19" spans="1:10" ht="48" customHeight="1">
      <c r="A19" s="2">
        <f>'Տեխ․ բնութագիր'!A17</f>
        <v>0</v>
      </c>
      <c r="B19" s="2" t="str">
        <f>'Տեխ․ բնութագիր'!B17</f>
        <v>1-15</v>
      </c>
      <c r="C19" s="2" t="str">
        <f>'Տեխ․ բնութագիր'!C17</f>
        <v>Կոր բռնիչ՝ քառակուսի ծայրով, մոտ 5 մմ</v>
      </c>
      <c r="D19" s="4"/>
      <c r="E19" s="4"/>
      <c r="F19" s="4"/>
      <c r="G19" s="4"/>
      <c r="H19" s="4"/>
      <c r="I19" s="4"/>
      <c r="J19" s="4"/>
    </row>
    <row r="20" spans="1:10" ht="48" customHeight="1">
      <c r="A20" s="2">
        <f>'Տեխ․ բնութագիր'!A18</f>
        <v>0</v>
      </c>
      <c r="B20" s="2" t="str">
        <f>'Տեխ․ բնութագիր'!B18</f>
        <v>1-16</v>
      </c>
      <c r="C20" s="2" t="str">
        <f>'Տեխ․ բնութագիր'!C18</f>
        <v>Բանանաձև կորությամբ բռնիչ՝ մոտ 10 մմ</v>
      </c>
      <c r="D20" s="4"/>
      <c r="E20" s="4"/>
      <c r="F20" s="4"/>
      <c r="G20" s="4"/>
      <c r="H20" s="4"/>
      <c r="I20" s="4"/>
      <c r="J20" s="4"/>
    </row>
    <row r="21" spans="1:10" ht="48" customHeight="1">
      <c r="A21" s="2">
        <f>'Տեխ․ բնութագիր'!A19</f>
        <v>0</v>
      </c>
      <c r="B21" s="2" t="str">
        <f>'Տեխ․ բնութագիր'!B19</f>
        <v>1-17</v>
      </c>
      <c r="C21" s="2" t="str">
        <f>'Տեխ․ բնութագիր'!C19</f>
        <v>Լիմֆատիկ հանգույցների բռնիչ՝ մոտ 10 մմ</v>
      </c>
      <c r="D21" s="4"/>
      <c r="E21" s="4"/>
      <c r="F21" s="4"/>
      <c r="G21" s="4"/>
      <c r="H21" s="4"/>
      <c r="I21" s="4"/>
      <c r="J21" s="4"/>
    </row>
    <row r="22" spans="1:10" ht="48" customHeight="1">
      <c r="A22" s="2">
        <f>'Տեխ․ բնութագիր'!A20</f>
        <v>0</v>
      </c>
      <c r="B22" s="2" t="str">
        <f>'Տեխ․ բնութագիր'!B20</f>
        <v>1-18</v>
      </c>
      <c r="C22" s="2" t="str">
        <f>'Տեխ․ բնութագիր'!C20</f>
        <v>Թոքային բլթի ատրավմատիկ բռնիչ</v>
      </c>
      <c r="D22" s="4"/>
      <c r="E22" s="4"/>
      <c r="F22" s="4"/>
      <c r="G22" s="4"/>
      <c r="H22" s="4"/>
      <c r="I22" s="4"/>
      <c r="J22" s="4"/>
    </row>
    <row r="23" spans="1:10" ht="48" customHeight="1">
      <c r="A23" s="2">
        <f>'Տեխ․ բնութագիր'!A21</f>
        <v>0</v>
      </c>
      <c r="B23" s="2" t="str">
        <f>'Տեխ․ բնութագիր'!B21</f>
        <v>1-19</v>
      </c>
      <c r="C23" s="2" t="str">
        <f>'Տեխ․ բնութագիր'!C21</f>
        <v>Ներծծման գործիք՝ մոտ 6 մմ, կարճ</v>
      </c>
      <c r="D23" s="4"/>
      <c r="E23" s="4"/>
      <c r="F23" s="4"/>
      <c r="G23" s="4"/>
      <c r="H23" s="4"/>
      <c r="I23" s="4"/>
      <c r="J23" s="4"/>
    </row>
    <row r="24" spans="1:10" ht="48" customHeight="1">
      <c r="A24" s="2">
        <f>'Տեխ․ բնութագիր'!A22</f>
        <v>0</v>
      </c>
      <c r="B24" s="2" t="str">
        <f>'Տեխ․ բնութագիր'!B22</f>
        <v>1-20</v>
      </c>
      <c r="C24" s="2" t="str">
        <f>'Տեխ․ բնութագիր'!C22</f>
        <v>Ներծծման գործիք՝ մոտ 6 մմ, երկար</v>
      </c>
      <c r="D24" s="4"/>
      <c r="E24" s="4"/>
      <c r="F24" s="4"/>
      <c r="G24" s="4"/>
      <c r="H24" s="4"/>
      <c r="I24" s="4"/>
      <c r="J24" s="4"/>
    </row>
    <row r="25" spans="1:10" ht="48" customHeight="1">
      <c r="A25" s="2">
        <f>'Տեխ․ բնութագիր'!A23</f>
        <v>0</v>
      </c>
      <c r="B25" s="2" t="str">
        <f>'Տեխ․ բնութագիր'!B23</f>
        <v>1-21</v>
      </c>
      <c r="C25" s="2" t="str">
        <f>'Տեխ․ բնութագիր'!C23</f>
        <v>Գործիքների ստերիլիզացման/պահման տուփ</v>
      </c>
      <c r="D25" s="4"/>
      <c r="E25" s="4"/>
      <c r="F25" s="4"/>
      <c r="G25" s="4"/>
      <c r="H25" s="4"/>
      <c r="I25" s="4"/>
      <c r="J25" s="4"/>
    </row>
    <row r="26" spans="1:10" ht="48" customHeight="1">
      <c r="A26" s="2">
        <f>'Տեխ․ բնութագիր'!A24</f>
        <v>2</v>
      </c>
      <c r="B26" s="2" t="str">
        <f>'Տեխ․ բնութագիր'!B24</f>
        <v>2-01</v>
      </c>
      <c r="C26" s="2" t="str">
        <f>'Տեխ․ բնութագիր'!C24</f>
        <v>Մեկանգամյա կոր բիպոլյար դիսեկցիոն ֆորսեպս</v>
      </c>
      <c r="D26" s="4"/>
      <c r="E26" s="4"/>
      <c r="F26" s="4"/>
      <c r="G26" s="4"/>
      <c r="H26" s="4"/>
      <c r="I26" s="4"/>
      <c r="J26" s="4"/>
    </row>
    <row r="27" spans="1:10" ht="48" customHeight="1">
      <c r="A27" s="2">
        <f>'Տեխ․ բնութագիր'!A25</f>
        <v>0</v>
      </c>
      <c r="B27" s="2" t="str">
        <f>'Տեխ․ բնութագիր'!B25</f>
        <v>2-02</v>
      </c>
      <c r="C27" s="2" t="str">
        <f>'Տեխ․ բնութագիր'!C25</f>
        <v>Նմուշի դուրսբերման պարկ՝ առնվազն 1000 մլ</v>
      </c>
      <c r="D27" s="4"/>
      <c r="E27" s="4"/>
      <c r="F27" s="4"/>
      <c r="G27" s="4"/>
      <c r="H27" s="4"/>
      <c r="I27" s="4"/>
      <c r="J27" s="4"/>
    </row>
    <row r="28" spans="1:10" ht="48" customHeight="1">
      <c r="A28" s="2">
        <f>'Տեխ․ բնութագիր'!A26</f>
        <v>0</v>
      </c>
      <c r="B28" s="2" t="str">
        <f>'Տեխ․ բնութագիր'!B26</f>
        <v>2-03</v>
      </c>
      <c r="C28" s="2" t="str">
        <f>'Տեխ․ բնութագիր'!C26</f>
        <v>Նմուշի դուրսբերման պարկ՝ առնվազն 1500 մլ</v>
      </c>
      <c r="D28" s="4"/>
      <c r="E28" s="4"/>
      <c r="F28" s="4"/>
      <c r="G28" s="4"/>
      <c r="H28" s="4"/>
      <c r="I28" s="4"/>
      <c r="J28" s="4"/>
    </row>
    <row r="29" spans="1:10" ht="48" customHeight="1">
      <c r="A29" s="2">
        <f>'Տեխ․ բնութագիր'!A27</f>
        <v>3</v>
      </c>
      <c r="B29" s="2" t="str">
        <f>'Տեխ․ բնութագիր'!B27</f>
        <v>3-01</v>
      </c>
      <c r="C29" s="2" t="str">
        <f>'Տեխ․ բնութագիր'!C27</f>
        <v>Էլեկտրական էնդոսկոպիկ գծային կտրող-կարող համակարգի քարթրիջներ՝ գործիքներով</v>
      </c>
      <c r="D29" s="4"/>
      <c r="E29" s="4"/>
      <c r="F29" s="4"/>
      <c r="G29" s="4"/>
      <c r="H29" s="4"/>
      <c r="I29" s="4"/>
      <c r="J29" s="4"/>
    </row>
    <row r="30" spans="1:10" ht="48" customHeight="1">
      <c r="A30" s="2">
        <f>'Տեխ․ բնութագիր'!A28</f>
        <v>4</v>
      </c>
      <c r="B30" s="2" t="str">
        <f>'Տեխ․ բնութագիր'!B28</f>
        <v>4-01</v>
      </c>
      <c r="C30" s="2" t="str">
        <f>'Տեխ․ բնութագիր'!C28</f>
        <v>Մեխանիկական էնդոսկոպիկ գծային կտրող-կարող համակարգի քարթրիջներ՝ գործիքներով</v>
      </c>
      <c r="D30" s="4"/>
      <c r="E30" s="4"/>
      <c r="F30" s="4"/>
      <c r="G30" s="4"/>
      <c r="H30" s="4"/>
      <c r="I30" s="4"/>
      <c r="J30" s="4"/>
    </row>
    <row r="31" spans="1:10" ht="48" customHeight="1">
      <c r="A31" s="2">
        <f>'Տեխ․ բնութագիր'!A29</f>
        <v>5</v>
      </c>
      <c r="B31" s="2" t="str">
        <f>'Տեխ․ բնութագիր'!B29</f>
        <v>5-01</v>
      </c>
      <c r="C31" s="2" t="str">
        <f>'Տեխ․ բնութագիր'!C29</f>
        <v>Երկակի էներգիայի վիրաբուժական հարթակ՝ RF և ուլտրաձայնային</v>
      </c>
      <c r="D31" s="4"/>
      <c r="E31" s="4"/>
      <c r="F31" s="4"/>
      <c r="G31" s="4"/>
      <c r="H31" s="4"/>
      <c r="I31" s="4"/>
      <c r="J31" s="4"/>
    </row>
    <row r="32" spans="1:10" ht="48" customHeight="1">
      <c r="A32" s="2">
        <f>'Տեխ․ բնութագիր'!A30</f>
        <v>0</v>
      </c>
      <c r="B32" s="2" t="str">
        <f>'Տեխ․ բնութագիր'!B30</f>
        <v>5-02</v>
      </c>
      <c r="C32" s="2" t="str">
        <f>'Տեխ․ բնութագիր'!C30</f>
        <v>RF անոթային փակման մեկանգամյա գործիքներ</v>
      </c>
      <c r="D32" s="4"/>
      <c r="E32" s="4"/>
      <c r="F32" s="4"/>
      <c r="G32" s="4"/>
      <c r="H32" s="4"/>
      <c r="I32" s="4"/>
      <c r="J32" s="4"/>
    </row>
    <row r="33" spans="1:10" ht="48" customHeight="1">
      <c r="A33" s="2">
        <f>'Տեխ․ բնութագիր'!A31</f>
        <v>0</v>
      </c>
      <c r="B33" s="2" t="str">
        <f>'Տեխ․ բնութագիր'!B31</f>
        <v>5-03</v>
      </c>
      <c r="C33" s="2" t="str">
        <f>'Տեխ․ բնութագիր'!C31</f>
        <v>Ուլտրաձայնային մեկանգամյա մկրատներ</v>
      </c>
      <c r="D33" s="4"/>
      <c r="E33" s="4"/>
      <c r="F33" s="4"/>
      <c r="G33" s="4"/>
      <c r="H33" s="4"/>
      <c r="I33" s="4"/>
      <c r="J33" s="4"/>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Տեխ․ բնութագիր</vt:lpstr>
      <vt:lpstr>Ընդհանուր պահանջներ</vt:lpstr>
      <vt:lpstr>Համատեղելիություն</vt:lpstr>
      <vt:lpstr>Մասնակցի մատրից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Elina Poghosyan</cp:lastModifiedBy>
  <dcterms:modified xsi:type="dcterms:W3CDTF">2026-07-31T09:53:01Z</dcterms:modified>
</cp:coreProperties>
</file>